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微软电脑E盘\项目资料-Bos\实施项目\13. 百疆项目\"/>
    </mc:Choice>
  </mc:AlternateContent>
  <xr:revisionPtr revIDLastSave="0" documentId="13_ncr:1_{55E1E018-6328-45EB-B789-E02D10D60E85}" xr6:coauthVersionLast="47" xr6:coauthVersionMax="47" xr10:uidLastSave="{00000000-0000-0000-0000-000000000000}"/>
  <bookViews>
    <workbookView xWindow="-110" yWindow="-110" windowWidth="25820" windowHeight="15500" xr2:uid="{752BAC88-3D22-6345-9E5D-6A586CA68B77}"/>
  </bookViews>
  <sheets>
    <sheet name="百疆-SAP项目实施主计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1" i="1" l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0" i="1"/>
  <c r="D83" i="1"/>
  <c r="D82" i="1"/>
  <c r="D81" i="1"/>
  <c r="D80" i="1"/>
  <c r="D19" i="1" l="1"/>
  <c r="D14" i="1"/>
  <c r="D10" i="1"/>
  <c r="D9" i="1"/>
  <c r="D129" i="1" l="1"/>
  <c r="D128" i="1"/>
  <c r="D127" i="1"/>
  <c r="D126" i="1"/>
  <c r="D125" i="1"/>
  <c r="D124" i="1"/>
  <c r="D123" i="1"/>
  <c r="D122" i="1"/>
  <c r="D121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78" i="1"/>
  <c r="D77" i="1"/>
  <c r="D76" i="1"/>
  <c r="D75" i="1"/>
  <c r="D74" i="1"/>
  <c r="D87" i="1"/>
  <c r="D86" i="1"/>
  <c r="D85" i="1"/>
  <c r="D84" i="1"/>
  <c r="D73" i="1"/>
  <c r="D72" i="1"/>
  <c r="D71" i="1"/>
  <c r="D64" i="1"/>
  <c r="D63" i="1"/>
  <c r="D62" i="1"/>
  <c r="D61" i="1"/>
  <c r="D92" i="1"/>
  <c r="D91" i="1"/>
  <c r="D90" i="1"/>
  <c r="D89" i="1"/>
  <c r="D88" i="1"/>
  <c r="D70" i="1"/>
  <c r="D69" i="1"/>
  <c r="D68" i="1"/>
  <c r="D67" i="1"/>
  <c r="D66" i="1"/>
  <c r="D65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3" i="1"/>
  <c r="D42" i="1"/>
  <c r="D41" i="1"/>
  <c r="D40" i="1"/>
  <c r="D39" i="1"/>
  <c r="D38" i="1"/>
  <c r="D37" i="1"/>
  <c r="D36" i="1"/>
  <c r="D35" i="1"/>
  <c r="D34" i="1"/>
  <c r="D33" i="1"/>
  <c r="D47" i="1"/>
  <c r="D46" i="1"/>
  <c r="D45" i="1"/>
  <c r="D44" i="1"/>
  <c r="D32" i="1"/>
  <c r="D31" i="1"/>
  <c r="D30" i="1"/>
  <c r="D29" i="1"/>
  <c r="D28" i="1"/>
  <c r="D27" i="1"/>
  <c r="D26" i="1"/>
  <c r="D25" i="1"/>
  <c r="D24" i="1"/>
  <c r="D18" i="1"/>
  <c r="D17" i="1"/>
  <c r="D16" i="1"/>
  <c r="D15" i="1"/>
  <c r="D23" i="1"/>
  <c r="D22" i="1"/>
  <c r="D21" i="1"/>
  <c r="D20" i="1"/>
  <c r="D13" i="1"/>
  <c r="D12" i="1"/>
  <c r="D11" i="1"/>
  <c r="D8" i="1"/>
  <c r="D7" i="1"/>
  <c r="D6" i="1"/>
  <c r="D5" i="1"/>
  <c r="D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User</author>
  </authors>
  <commentList>
    <comment ref="E2" authorId="0" shapeId="0" xr:uid="{00000000-0006-0000-0000-000001000000}">
      <text>
        <r>
          <rPr>
            <sz val="9"/>
            <rFont val="微软雅黑"/>
            <family val="2"/>
            <charset val="134"/>
          </rPr>
          <t>1. 对于甲乙双方项目经理，本文档中所有任务项，只要有本方人员参与的，默认对应的项目经理都要参与；
2. 资源安排中，重点标注的为主要参与人，同一项任务都重点标注的话就是都是主要参与人。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
</t>
        </r>
        <r>
          <rPr>
            <sz val="12"/>
            <color theme="1"/>
            <rFont val="等线"/>
            <family val="2"/>
            <charset val="134"/>
            <scheme val="minor"/>
          </rPr>
          <t xml:space="preserve">  - 许超</t>
        </r>
      </text>
    </comment>
  </commentList>
</comments>
</file>

<file path=xl/sharedStrings.xml><?xml version="1.0" encoding="utf-8"?>
<sst xmlns="http://schemas.openxmlformats.org/spreadsheetml/2006/main" count="421" uniqueCount="213">
  <si>
    <t>项目实施内容</t>
  </si>
  <si>
    <t>开始时间</t>
  </si>
  <si>
    <t>完成时间</t>
  </si>
  <si>
    <t>工作日</t>
  </si>
  <si>
    <t>资源安排</t>
  </si>
  <si>
    <t>组织方式</t>
  </si>
  <si>
    <t>BOS资源</t>
  </si>
  <si>
    <t>外围系统资源</t>
  </si>
  <si>
    <t>1. 项目准备阶段</t>
  </si>
  <si>
    <t xml:space="preserve">   1.1 项目建立和人员配备</t>
  </si>
  <si>
    <t xml:space="preserve">       1.1.1 项目组成员确定</t>
  </si>
  <si>
    <t>项目经理</t>
  </si>
  <si>
    <t xml:space="preserve">       1.1.2 项目总体计划确定</t>
  </si>
  <si>
    <t>外围系统对接人</t>
  </si>
  <si>
    <t xml:space="preserve">       1.1.3 项目文档模板确认</t>
  </si>
  <si>
    <t>顾问</t>
  </si>
  <si>
    <t>关键用户及部门负责人</t>
  </si>
  <si>
    <t>全体项目组成员</t>
  </si>
  <si>
    <t xml:space="preserve">   2.1 系统组织架构及顶层设计讨论</t>
  </si>
  <si>
    <t xml:space="preserve">       2.1.1 系统组织架构讨论及方案</t>
  </si>
  <si>
    <t>部门负责人及关键用户</t>
  </si>
  <si>
    <t xml:space="preserve">       2.1.2 顶层设计讨论及方案</t>
  </si>
  <si>
    <t xml:space="preserve">   2.2 完成S-系统部署 </t>
  </si>
  <si>
    <t xml:space="preserve">       2.2.1 收到S-系统并重置密码</t>
  </si>
  <si>
    <t xml:space="preserve">       2.2.2 激活S系统并创建用户</t>
  </si>
  <si>
    <t xml:space="preserve">       2.2.3 在S系统中申请激活特殊SCOPE ITEM</t>
  </si>
  <si>
    <t xml:space="preserve">   2.3 业务主流程演示及讨论</t>
  </si>
  <si>
    <t xml:space="preserve">   2.4 专题方案演示及讨论</t>
  </si>
  <si>
    <t xml:space="preserve">       2.4.3 专题方案编写及确认</t>
  </si>
  <si>
    <t xml:space="preserve">       2.4.4 接口清单及开发清单及任务描述编写</t>
  </si>
  <si>
    <t xml:space="preserve">       2.4.5 接口清单及开发清单确认</t>
  </si>
  <si>
    <t>关键用户</t>
  </si>
  <si>
    <t xml:space="preserve">   2.8 蓝图确认与汇报</t>
  </si>
  <si>
    <t xml:space="preserve">       2.8.3 蓝图汇报资料准备</t>
  </si>
  <si>
    <t xml:space="preserve">       2.8.4 蓝图汇报</t>
  </si>
  <si>
    <t>高层、部门负责人及关键用户</t>
  </si>
  <si>
    <t>3. 实现阶段</t>
  </si>
  <si>
    <t xml:space="preserve">   3.1 完成D-系统部署</t>
  </si>
  <si>
    <t xml:space="preserve">       3.1.1 D系统的申请</t>
  </si>
  <si>
    <t xml:space="preserve">       3.1.2 激活D系统并创建用户</t>
  </si>
  <si>
    <t xml:space="preserve">       3.1.3 在D系统中申请激活特殊SCOPE ITEM</t>
  </si>
  <si>
    <t xml:space="preserve">       3.1.4 D系统API接口的发布</t>
  </si>
  <si>
    <t>4. 部署上线阶段</t>
  </si>
  <si>
    <t xml:space="preserve">   4.1 上线策略制订</t>
  </si>
  <si>
    <t xml:space="preserve">       4.1.1 上线切换策略制订与讨论</t>
  </si>
  <si>
    <t xml:space="preserve">       4.1.2 上线切换策略宣贯与执行</t>
  </si>
  <si>
    <t xml:space="preserve">       4.1.3 动态数据模板的培训与下达</t>
  </si>
  <si>
    <t xml:space="preserve">   4.2 P系统准备</t>
  </si>
  <si>
    <t xml:space="preserve">       4.2.1 P系统的申请</t>
  </si>
  <si>
    <t xml:space="preserve">       4.2.2 P系统的激活与用户创建</t>
  </si>
  <si>
    <t xml:space="preserve">   4.3 静态数据导入生产系统（最终版）</t>
  </si>
  <si>
    <t xml:space="preserve">       4.3.1 数据最终确认</t>
  </si>
  <si>
    <t xml:space="preserve">       4.3.2 数据导入生产系统</t>
  </si>
  <si>
    <t xml:space="preserve">       4.3.3 数据检查与纠正</t>
  </si>
  <si>
    <t xml:space="preserve">   4.4 最终用户培训</t>
  </si>
  <si>
    <t xml:space="preserve">       4.4.1 确定最终用户培训策略及计划</t>
  </si>
  <si>
    <t xml:space="preserve">       4.4.2 准备用户手册和培训资料</t>
  </si>
  <si>
    <t xml:space="preserve">       4.4.3 最终用户培训与考试</t>
  </si>
  <si>
    <t xml:space="preserve">   4.5 用户权限设计与分配</t>
  </si>
  <si>
    <t xml:space="preserve">       4.5.1 最终用户权限准备</t>
  </si>
  <si>
    <t xml:space="preserve">       4.5.2 最终用户权限分配完成</t>
  </si>
  <si>
    <t xml:space="preserve">   4.6 业务数据收集和导入</t>
  </si>
  <si>
    <t xml:space="preserve">       4.6.1 未清业务数据收集与录入</t>
  </si>
  <si>
    <t xml:space="preserve">       4.6.2 库存盘点和数据整理</t>
  </si>
  <si>
    <t xml:space="preserve">       4.6.3 库存对帐和确认</t>
  </si>
  <si>
    <t xml:space="preserve">       4.6.4 旧系统结账</t>
  </si>
  <si>
    <t xml:space="preserve">       4.6.5 期初库存上载及校核</t>
  </si>
  <si>
    <t xml:space="preserve">   5.1 上线问题处理</t>
  </si>
  <si>
    <t xml:space="preserve">       5.2.1 上线后问题清单收集并附上解决方案</t>
  </si>
  <si>
    <t xml:space="preserve">   5.2 知识转移</t>
  </si>
  <si>
    <t xml:space="preserve">       5.2.1 相关技术以及文档的交接</t>
  </si>
  <si>
    <t xml:space="preserve">   5.3 月结支持</t>
  </si>
  <si>
    <t xml:space="preserve">       5.3.1 月结支持</t>
  </si>
  <si>
    <t>2. 探索阶段（蓝图）</t>
    <phoneticPr fontId="1" type="noConversion"/>
  </si>
  <si>
    <t xml:space="preserve">       2.3.1 SAP最佳业务实践重点流程演示</t>
    <phoneticPr fontId="1" type="noConversion"/>
  </si>
  <si>
    <t>百疆集团SAP项目实施主计划</t>
    <phoneticPr fontId="1" type="noConversion"/>
  </si>
  <si>
    <t xml:space="preserve">   1.2 项目启动大会</t>
    <phoneticPr fontId="1" type="noConversion"/>
  </si>
  <si>
    <t xml:space="preserve">       1.2.1 项目正式启动</t>
    <phoneticPr fontId="1" type="noConversion"/>
  </si>
  <si>
    <t xml:space="preserve">   1.3 业务现状调研</t>
    <phoneticPr fontId="1" type="noConversion"/>
  </si>
  <si>
    <t>项目经理+顾问</t>
    <phoneticPr fontId="1" type="noConversion"/>
  </si>
  <si>
    <t>项目经理</t>
    <phoneticPr fontId="1" type="noConversion"/>
  </si>
  <si>
    <t xml:space="preserve">       1.3.2 各公司的业务现状以及未来规划（先以中国、菲律宾、加拿大为例）</t>
    <phoneticPr fontId="1" type="noConversion"/>
  </si>
  <si>
    <t xml:space="preserve">       1.3.3 制定各国公司的调研模板</t>
    <phoneticPr fontId="1" type="noConversion"/>
  </si>
  <si>
    <t xml:space="preserve">       1.3.1 集团组织结构调研</t>
    <phoneticPr fontId="1" type="noConversion"/>
  </si>
  <si>
    <t xml:space="preserve">       2.2.3 在S系统中流程测试</t>
    <phoneticPr fontId="1" type="noConversion"/>
  </si>
  <si>
    <t>顾问</t>
    <phoneticPr fontId="1" type="noConversion"/>
  </si>
  <si>
    <t xml:space="preserve">       2.3.2 各国家板块主业务流程讨论</t>
    <phoneticPr fontId="1" type="noConversion"/>
  </si>
  <si>
    <t xml:space="preserve">       2.3.3 各国家板块主业务流程编写及差异点分析</t>
    <phoneticPr fontId="1" type="noConversion"/>
  </si>
  <si>
    <t xml:space="preserve">       2.4.1 专题类方案讨论</t>
    <phoneticPr fontId="1" type="noConversion"/>
  </si>
  <si>
    <t xml:space="preserve">       3.1.5 各模块配置清单</t>
    <phoneticPr fontId="1" type="noConversion"/>
  </si>
  <si>
    <t xml:space="preserve">       3.1.6 各模块配置与测试</t>
    <phoneticPr fontId="1" type="noConversion"/>
  </si>
  <si>
    <t xml:space="preserve">       4.2.3 完成P系统的配置与传输</t>
    <phoneticPr fontId="1" type="noConversion"/>
  </si>
  <si>
    <t xml:space="preserve">       4.2.4 开发程序、接口的配置、传输与检查</t>
    <phoneticPr fontId="1" type="noConversion"/>
  </si>
  <si>
    <t xml:space="preserve">       2.8.1 各个国家得蓝图说明及问题沟通</t>
    <phoneticPr fontId="1" type="noConversion"/>
  </si>
  <si>
    <t xml:space="preserve">       2.8.2 各个国家蓝图确认</t>
    <phoneticPr fontId="1" type="noConversion"/>
  </si>
  <si>
    <t>6.  剩余国家的测试及上线部署</t>
    <phoneticPr fontId="1" type="noConversion"/>
  </si>
  <si>
    <t xml:space="preserve">   2.5 数据规范讨论</t>
    <phoneticPr fontId="1" type="noConversion"/>
  </si>
  <si>
    <t xml:space="preserve">       2.5.1 物料主数据规范</t>
    <phoneticPr fontId="1" type="noConversion"/>
  </si>
  <si>
    <t xml:space="preserve">       2.5.2 供应商、客户的规范</t>
    <phoneticPr fontId="1" type="noConversion"/>
  </si>
  <si>
    <t xml:space="preserve">       2.5.4 会计科目表的规范</t>
    <phoneticPr fontId="1" type="noConversion"/>
  </si>
  <si>
    <t xml:space="preserve">       2.5.5 编写数据定义管理方案</t>
    <phoneticPr fontId="1" type="noConversion"/>
  </si>
  <si>
    <t xml:space="preserve">       2.5.6 数据定义管理方案确定</t>
    <phoneticPr fontId="1" type="noConversion"/>
  </si>
  <si>
    <t xml:space="preserve">   2.6 静态数据清理与收集（第一轮）</t>
    <phoneticPr fontId="1" type="noConversion"/>
  </si>
  <si>
    <t xml:space="preserve">       2.6.1 数据收集模版准备</t>
    <phoneticPr fontId="1" type="noConversion"/>
  </si>
  <si>
    <t xml:space="preserve">       2.6.3 数据收集模版培训</t>
    <phoneticPr fontId="1" type="noConversion"/>
  </si>
  <si>
    <t xml:space="preserve">       2.6.3 数据收集计划与任务下达</t>
    <phoneticPr fontId="1" type="noConversion"/>
  </si>
  <si>
    <t xml:space="preserve">       2.6.4 数据收集</t>
    <phoneticPr fontId="1" type="noConversion"/>
  </si>
  <si>
    <t xml:space="preserve">   2.7 各国家详细业务流程讨论及蓝图制定</t>
    <phoneticPr fontId="1" type="noConversion"/>
  </si>
  <si>
    <t xml:space="preserve">       2.7.1 根据调研及SAP最佳业务实践，预定义业务流程</t>
    <phoneticPr fontId="1" type="noConversion"/>
  </si>
  <si>
    <t xml:space="preserve">       2.7.2 业务流程讲解及演示</t>
    <phoneticPr fontId="1" type="noConversion"/>
  </si>
  <si>
    <t xml:space="preserve">       2.7.3 根据业务流程确定编制蓝图文档</t>
    <phoneticPr fontId="1" type="noConversion"/>
  </si>
  <si>
    <t xml:space="preserve">   3.2 用户登陆和权限</t>
    <phoneticPr fontId="1" type="noConversion"/>
  </si>
  <si>
    <t xml:space="preserve">       3.2.1 用户权限模版定义</t>
    <phoneticPr fontId="1" type="noConversion"/>
  </si>
  <si>
    <t xml:space="preserve">       3.2.2 用户权限收集</t>
    <phoneticPr fontId="1" type="noConversion"/>
  </si>
  <si>
    <t xml:space="preserve">       3.3.3 创建用户权限并测试</t>
    <phoneticPr fontId="1" type="noConversion"/>
  </si>
  <si>
    <t xml:space="preserve">   3.3 用户培训与单元测试</t>
    <phoneticPr fontId="1" type="noConversion"/>
  </si>
  <si>
    <t xml:space="preserve">       3.3.1 关键用户培训</t>
    <phoneticPr fontId="1" type="noConversion"/>
  </si>
  <si>
    <t xml:space="preserve">       3.3.2 操作手册编写</t>
    <phoneticPr fontId="1" type="noConversion"/>
  </si>
  <si>
    <t xml:space="preserve">       3.3.3 单元测试脚本准备与确认</t>
    <phoneticPr fontId="1" type="noConversion"/>
  </si>
  <si>
    <t xml:space="preserve">       3.3.4 执行测试计划</t>
    <phoneticPr fontId="1" type="noConversion"/>
  </si>
  <si>
    <t xml:space="preserve">       3.3.5 关键用户考试</t>
    <phoneticPr fontId="1" type="noConversion"/>
  </si>
  <si>
    <t xml:space="preserve">   3.4 静态数据收集（第二轮）</t>
    <phoneticPr fontId="1" type="noConversion"/>
  </si>
  <si>
    <t xml:space="preserve">       3.4.1 数据收集跟踪</t>
    <phoneticPr fontId="1" type="noConversion"/>
  </si>
  <si>
    <t xml:space="preserve">       3.4.2 数据检查与纠正</t>
    <phoneticPr fontId="1" type="noConversion"/>
  </si>
  <si>
    <t xml:space="preserve">   3.6 系统开发</t>
    <phoneticPr fontId="1" type="noConversion"/>
  </si>
  <si>
    <t xml:space="preserve">       3.6.1 开发文档编写</t>
    <phoneticPr fontId="1" type="noConversion"/>
  </si>
  <si>
    <t xml:space="preserve">       3.6.2 系统开发（表单、增强、功能、接口）</t>
    <phoneticPr fontId="1" type="noConversion"/>
  </si>
  <si>
    <t xml:space="preserve">       3.6.3 系统开发测试</t>
    <phoneticPr fontId="1" type="noConversion"/>
  </si>
  <si>
    <t xml:space="preserve">   3.5 T系统准备</t>
    <phoneticPr fontId="1" type="noConversion"/>
  </si>
  <si>
    <t xml:space="preserve">       3.5.1 T系统的申请</t>
    <phoneticPr fontId="1" type="noConversion"/>
  </si>
  <si>
    <t xml:space="preserve">       3.5.2 T系统的激活、用户创建及分配权限</t>
    <phoneticPr fontId="1" type="noConversion"/>
  </si>
  <si>
    <t xml:space="preserve">       3.5.3 完成T系统的配置传输</t>
    <phoneticPr fontId="1" type="noConversion"/>
  </si>
  <si>
    <t xml:space="preserve">       3.5.4 完成开发程序、接口的配置、传输与检查</t>
    <phoneticPr fontId="1" type="noConversion"/>
  </si>
  <si>
    <t>顾问</t>
    <phoneticPr fontId="1" type="noConversion"/>
  </si>
  <si>
    <t>开发人员</t>
    <phoneticPr fontId="1" type="noConversion"/>
  </si>
  <si>
    <t xml:space="preserve">   3.7 静态数据T系统模拟导入</t>
    <phoneticPr fontId="1" type="noConversion"/>
  </si>
  <si>
    <t xml:space="preserve">   3.8 执行集成测试</t>
    <phoneticPr fontId="1" type="noConversion"/>
  </si>
  <si>
    <t xml:space="preserve">       3.8.1 集成测试数据准备与导入</t>
    <phoneticPr fontId="1" type="noConversion"/>
  </si>
  <si>
    <t xml:space="preserve">       3.8.2 创建测试脚本准备与确认</t>
    <phoneticPr fontId="1" type="noConversion"/>
  </si>
  <si>
    <t xml:space="preserve">       3.8.3 执行测试计划+模拟测试</t>
    <phoneticPr fontId="1" type="noConversion"/>
  </si>
  <si>
    <t xml:space="preserve">       3.8.4 用户操作手册补充修正</t>
    <phoneticPr fontId="1" type="noConversion"/>
  </si>
  <si>
    <t>5. 运行支持阶段(菲律宾、加拿大)</t>
    <phoneticPr fontId="1" type="noConversion"/>
  </si>
  <si>
    <t xml:space="preserve">   6.1 用户登陆和权限</t>
    <phoneticPr fontId="1" type="noConversion"/>
  </si>
  <si>
    <t xml:space="preserve">       6.1.1 用户权限模版定义</t>
    <phoneticPr fontId="1" type="noConversion"/>
  </si>
  <si>
    <t xml:space="preserve">       6.1.2 用户权限收集</t>
    <phoneticPr fontId="1" type="noConversion"/>
  </si>
  <si>
    <t xml:space="preserve">       6.1.3 创建用户权限并测试</t>
    <phoneticPr fontId="1" type="noConversion"/>
  </si>
  <si>
    <t xml:space="preserve">   6.2 用户培训与单元测试</t>
    <phoneticPr fontId="1" type="noConversion"/>
  </si>
  <si>
    <t xml:space="preserve">       6.2.1 关键用户培训</t>
    <phoneticPr fontId="1" type="noConversion"/>
  </si>
  <si>
    <t xml:space="preserve">       6.2.2 操作手册编写</t>
    <phoneticPr fontId="1" type="noConversion"/>
  </si>
  <si>
    <t xml:space="preserve">       6.2.3 单元测试脚本准备与确认</t>
    <phoneticPr fontId="1" type="noConversion"/>
  </si>
  <si>
    <t xml:space="preserve">       6.2.4 执行测试计划</t>
    <phoneticPr fontId="1" type="noConversion"/>
  </si>
  <si>
    <t xml:space="preserve">       6.2.5 关键用户考试</t>
    <phoneticPr fontId="1" type="noConversion"/>
  </si>
  <si>
    <t xml:space="preserve">   6.3 静态数据收集（第二轮）</t>
    <phoneticPr fontId="1" type="noConversion"/>
  </si>
  <si>
    <t xml:space="preserve">       6.3.1 数据收集跟踪</t>
    <phoneticPr fontId="1" type="noConversion"/>
  </si>
  <si>
    <t xml:space="preserve">       6.3.2 数据检查与纠正</t>
    <phoneticPr fontId="1" type="noConversion"/>
  </si>
  <si>
    <t xml:space="preserve">   6.4 系统开发</t>
    <phoneticPr fontId="1" type="noConversion"/>
  </si>
  <si>
    <t xml:space="preserve">       6.4.1 开发文档编写</t>
    <phoneticPr fontId="1" type="noConversion"/>
  </si>
  <si>
    <t xml:space="preserve">       6.4.2 系统开发（表单、增强、功能、接口）</t>
    <phoneticPr fontId="1" type="noConversion"/>
  </si>
  <si>
    <t xml:space="preserve">       6.4.3 系统开发测试</t>
    <phoneticPr fontId="1" type="noConversion"/>
  </si>
  <si>
    <t xml:space="preserve">       6.4.4 外围系统联调</t>
    <phoneticPr fontId="1" type="noConversion"/>
  </si>
  <si>
    <t xml:space="preserve">       3.6.4 外围系统联调</t>
    <phoneticPr fontId="1" type="noConversion"/>
  </si>
  <si>
    <t xml:space="preserve">   6.5 静态数据T系统模拟导入</t>
    <phoneticPr fontId="1" type="noConversion"/>
  </si>
  <si>
    <t xml:space="preserve">       6.5.1 在T系统做数据导入</t>
    <phoneticPr fontId="1" type="noConversion"/>
  </si>
  <si>
    <t xml:space="preserve">       6.5.2 解决导入过程中的数据问题</t>
    <phoneticPr fontId="1" type="noConversion"/>
  </si>
  <si>
    <t xml:space="preserve">       6.5.3 进行数据质量评估</t>
    <phoneticPr fontId="1" type="noConversion"/>
  </si>
  <si>
    <t xml:space="preserve">   6.6 执行集成测试</t>
    <phoneticPr fontId="1" type="noConversion"/>
  </si>
  <si>
    <t xml:space="preserve">       3.7.1 在T系统做数据导入</t>
    <phoneticPr fontId="1" type="noConversion"/>
  </si>
  <si>
    <t xml:space="preserve">       3.7.2 解决导入过程中的数据问题</t>
    <phoneticPr fontId="1" type="noConversion"/>
  </si>
  <si>
    <t xml:space="preserve">       3.7.3 进行数据质量评估</t>
    <phoneticPr fontId="1" type="noConversion"/>
  </si>
  <si>
    <t xml:space="preserve">       6.6.1 集成测试数据准备与导入</t>
    <phoneticPr fontId="1" type="noConversion"/>
  </si>
  <si>
    <t xml:space="preserve">       6.6.2 创建测试脚本准备与确认</t>
    <phoneticPr fontId="1" type="noConversion"/>
  </si>
  <si>
    <t xml:space="preserve">       6.6.3 执行测试计划+模拟测试</t>
    <phoneticPr fontId="1" type="noConversion"/>
  </si>
  <si>
    <t xml:space="preserve">       6.6.4 用户操作手册补充修正</t>
    <phoneticPr fontId="1" type="noConversion"/>
  </si>
  <si>
    <t>帛丝高层+项目经理+顾问</t>
    <phoneticPr fontId="1" type="noConversion"/>
  </si>
  <si>
    <t>百疆高层+项目经理+部门负责人</t>
    <phoneticPr fontId="1" type="noConversion"/>
  </si>
  <si>
    <t>7. 部署上线阶段</t>
    <phoneticPr fontId="1" type="noConversion"/>
  </si>
  <si>
    <t xml:space="preserve">   7.1 上线策略制订</t>
    <phoneticPr fontId="1" type="noConversion"/>
  </si>
  <si>
    <t xml:space="preserve">       7.1.1 上线切换策略制订与讨论</t>
    <phoneticPr fontId="1" type="noConversion"/>
  </si>
  <si>
    <t xml:space="preserve">       7.1.2 上线切换策略宣贯与执行</t>
    <phoneticPr fontId="1" type="noConversion"/>
  </si>
  <si>
    <t xml:space="preserve">       7.1.3 动态数据模板的培训与下达</t>
    <phoneticPr fontId="1" type="noConversion"/>
  </si>
  <si>
    <t xml:space="preserve">   7.2 P系统准备</t>
    <phoneticPr fontId="1" type="noConversion"/>
  </si>
  <si>
    <t xml:space="preserve">       7.2.1 P系统的用户创建</t>
    <phoneticPr fontId="1" type="noConversion"/>
  </si>
  <si>
    <t xml:space="preserve">       7.2.2 完成P系统的配置与传输</t>
    <phoneticPr fontId="1" type="noConversion"/>
  </si>
  <si>
    <t xml:space="preserve">       7.2.3 开发程序、接口的配置、传输与检查</t>
    <phoneticPr fontId="1" type="noConversion"/>
  </si>
  <si>
    <t xml:space="preserve">   7.3 静态数据导入生产系统（最终版）</t>
    <phoneticPr fontId="1" type="noConversion"/>
  </si>
  <si>
    <t xml:space="preserve">       7.3.1 数据最终确认</t>
    <phoneticPr fontId="1" type="noConversion"/>
  </si>
  <si>
    <t xml:space="preserve">       7.3.2 数据导入生产系统</t>
    <phoneticPr fontId="1" type="noConversion"/>
  </si>
  <si>
    <t xml:space="preserve">       7.3.3 数据检查与纠正</t>
    <phoneticPr fontId="1" type="noConversion"/>
  </si>
  <si>
    <t xml:space="preserve">   7.4 最终用户培训</t>
    <phoneticPr fontId="1" type="noConversion"/>
  </si>
  <si>
    <t xml:space="preserve">       7.4.1 确定最终用户培训策略及计划</t>
    <phoneticPr fontId="1" type="noConversion"/>
  </si>
  <si>
    <t xml:space="preserve">       7.4.2 准备用户手册和培训资料</t>
    <phoneticPr fontId="1" type="noConversion"/>
  </si>
  <si>
    <t xml:space="preserve">       7.4.3 最终用户培训与考试</t>
    <phoneticPr fontId="1" type="noConversion"/>
  </si>
  <si>
    <t xml:space="preserve">   7.5 用户权限设计与分配</t>
    <phoneticPr fontId="1" type="noConversion"/>
  </si>
  <si>
    <t xml:space="preserve">       7.5.1 最终用户权限准备</t>
    <phoneticPr fontId="1" type="noConversion"/>
  </si>
  <si>
    <t xml:space="preserve">       7.5.2 最终用户权限分配完成</t>
    <phoneticPr fontId="1" type="noConversion"/>
  </si>
  <si>
    <t xml:space="preserve">   7.6 业务数据收集和导入</t>
    <phoneticPr fontId="1" type="noConversion"/>
  </si>
  <si>
    <t xml:space="preserve">       7.6.1 未清业务数据收集与录入</t>
    <phoneticPr fontId="1" type="noConversion"/>
  </si>
  <si>
    <t xml:space="preserve">       7.6.2 库存盘点和数据整理</t>
    <phoneticPr fontId="1" type="noConversion"/>
  </si>
  <si>
    <t xml:space="preserve">       7.6.3 库存对帐和确认</t>
    <phoneticPr fontId="1" type="noConversion"/>
  </si>
  <si>
    <t xml:space="preserve">       7.6.4 旧系统结账</t>
    <phoneticPr fontId="1" type="noConversion"/>
  </si>
  <si>
    <t xml:space="preserve">       7.6.5 期初库存上载及校核</t>
    <phoneticPr fontId="1" type="noConversion"/>
  </si>
  <si>
    <t xml:space="preserve">       7.6.6 开启库存帐（正式上线）</t>
    <phoneticPr fontId="1" type="noConversion"/>
  </si>
  <si>
    <t xml:space="preserve">       7.6.7 财务期初数据收集与导入</t>
    <phoneticPr fontId="1" type="noConversion"/>
  </si>
  <si>
    <t xml:space="preserve">       4.6.6 开启库存帐（正式上线）</t>
    <phoneticPr fontId="1" type="noConversion"/>
  </si>
  <si>
    <t xml:space="preserve">       4.6.7 财务期初数据收集与导入</t>
    <phoneticPr fontId="1" type="noConversion"/>
  </si>
  <si>
    <t>8. 运行支持阶段(其他国家)</t>
    <phoneticPr fontId="1" type="noConversion"/>
  </si>
  <si>
    <t xml:space="preserve">   8.1 上线问题处理</t>
    <phoneticPr fontId="1" type="noConversion"/>
  </si>
  <si>
    <t xml:space="preserve">   8.2 知识转移</t>
    <phoneticPr fontId="1" type="noConversion"/>
  </si>
  <si>
    <t xml:space="preserve">   8.3 月结支持</t>
    <phoneticPr fontId="1" type="noConversion"/>
  </si>
  <si>
    <t xml:space="preserve">       8.2.1 相关技术以及文档的交接</t>
    <phoneticPr fontId="1" type="noConversion"/>
  </si>
  <si>
    <t xml:space="preserve">       8.3.1 月结支持</t>
    <phoneticPr fontId="1" type="noConversion"/>
  </si>
  <si>
    <t xml:space="preserve">       8.1.1 上线后问题清单收集并附上解决方案</t>
    <phoneticPr fontId="1" type="noConversion"/>
  </si>
  <si>
    <t>百疆资源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</si>
</sst>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_ "/>
    <numFmt numFmtId="177" formatCode="yyyy&quot;年&quot;m&quot;月&quot;d&quot;日&quot;;@"/>
  </numFmts>
  <fonts count="11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363636"/>
      <name val="微软雅黑"/>
      <family val="2"/>
      <charset val="134"/>
    </font>
    <font>
      <b/>
      <sz val="9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color rgb="FF000000"/>
      <name val="微软雅黑"/>
      <family val="2"/>
      <charset val="134"/>
    </font>
    <font>
      <b/>
      <sz val="18"/>
      <color rgb="FF000000"/>
      <name val="微软雅黑"/>
      <family val="2"/>
      <charset val="134"/>
    </font>
    <font>
      <sz val="9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theme="0"/>
      <name val="Microsoft YaHei UI"/>
      <family val="2"/>
    </font>
    <font>
      <sz val="11"/>
      <color theme="1"/>
      <name val="Microsoft YaHei UI"/>
      <family val="2"/>
    </font>
  </fonts>
  <fills count="5">
    <fill>
      <patternFill patternType="none"/>
    </fill>
    <fill>
      <patternFill patternType="gray125"/>
    </fill>
    <fill>
      <patternFill patternType="solid">
        <fgColor rgb="FFDFE3E8"/>
      </patternFill>
    </fill>
    <fill>
      <patternFill patternType="solid">
        <fgColor rgb="FFBFBFB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9" fillId="0" borderId="0"/>
    <xf numFmtId="14" fontId="10" fillId="0" borderId="0">
      <alignment horizontal="center" vertical="center"/>
    </xf>
  </cellStyleXfs>
  <cellXfs count="27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31" fontId="3" fillId="3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31" fontId="3" fillId="4" borderId="1" xfId="0" applyNumberFormat="1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5" fillId="4" borderId="1" xfId="0" applyFont="1" applyFill="1" applyBorder="1" applyAlignment="1">
      <alignment vertical="center" wrapText="1"/>
    </xf>
    <xf numFmtId="31" fontId="5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77" fontId="3" fillId="3" borderId="1" xfId="0" applyNumberFormat="1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left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76" fontId="3" fillId="4" borderId="1" xfId="0" applyNumberFormat="1" applyFont="1" applyFill="1" applyBorder="1" applyAlignment="1">
      <alignment horizontal="left" vertical="center" wrapText="1"/>
    </xf>
    <xf numFmtId="176" fontId="5" fillId="4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/>
    <xf numFmtId="0" fontId="5" fillId="4" borderId="5" xfId="0" applyFont="1" applyFill="1" applyBorder="1" applyAlignment="1">
      <alignment vertical="center" wrapText="1"/>
    </xf>
    <xf numFmtId="31" fontId="5" fillId="4" borderId="4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zHiddenText" xfId="2" xr:uid="{A83820EE-78C8-407C-8849-B1C3CD44CA01}"/>
    <cellStyle name="常规" xfId="0" builtinId="0"/>
    <cellStyle name="常规 2" xfId="1" xr:uid="{26D6DF8F-3DC6-4CAD-B699-0FC5D9BED77B}"/>
    <cellStyle name="日期" xfId="3" xr:uid="{120A67BB-B40C-4553-8B16-E500BCFB606A}"/>
  </cellStyles>
  <dxfs count="9"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b/>
        <color theme="1"/>
      </font>
    </dxf>
    <dxf>
      <font>
        <color theme="1"/>
      </font>
      <border>
        <left/>
        <right/>
        <top/>
        <bottom/>
        <vertical/>
        <horizontal/>
      </border>
    </dxf>
    <dxf>
      <font>
        <b/>
        <color theme="1"/>
      </font>
      <border>
        <left/>
        <right/>
        <top/>
        <bottom/>
        <vertical/>
        <horizontal/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/>
        <right/>
        <top/>
        <bottom/>
        <vertical/>
        <horizontal/>
      </border>
    </dxf>
    <dxf>
      <font>
        <color auto="1"/>
      </font>
      <border>
        <left/>
        <right/>
        <top/>
        <bottom/>
        <vertical/>
        <horizontal/>
      </border>
    </dxf>
  </dxfs>
  <tableStyles count="1" defaultTableStyle="TableStyleMedium2" defaultPivotStyle="PivotStyleLight16">
    <tableStyle name="待办事项列表" pivot="0" count="9" xr9:uid="{5BE6D1DA-F78A-4DBC-B505-0BE4D2FF01B4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AN191"/>
  <sheetViews>
    <sheetView tabSelected="1" zoomScale="110" zoomScaleNormal="110" workbookViewId="0">
      <selection activeCell="G88" sqref="G88"/>
    </sheetView>
  </sheetViews>
  <sheetFormatPr defaultColWidth="9" defaultRowHeight="15" customHeight="1" outlineLevelRow="2" x14ac:dyDescent="0.45"/>
  <cols>
    <col min="1" max="1" width="51.4609375" style="19" customWidth="1"/>
    <col min="2" max="2" width="15" style="19" customWidth="1"/>
    <col min="3" max="3" width="14.69140625" style="19" customWidth="1"/>
    <col min="4" max="4" width="6.84375" style="19" customWidth="1"/>
    <col min="5" max="5" width="16.69140625" style="19" customWidth="1"/>
    <col min="6" max="6" width="26.61328125" style="19" customWidth="1"/>
    <col min="7" max="7" width="18.15234375" style="19" customWidth="1"/>
    <col min="8" max="8" width="13.69140625" style="19" customWidth="1"/>
    <col min="9" max="9" width="22" style="19" customWidth="1"/>
    <col min="10" max="10" width="23.4609375" style="19" customWidth="1"/>
    <col min="11" max="40" width="9" style="19"/>
  </cols>
  <sheetData>
    <row r="1" spans="1:8" s="19" customFormat="1" ht="25" customHeight="1" x14ac:dyDescent="0.6">
      <c r="A1" s="25" t="s">
        <v>75</v>
      </c>
      <c r="B1" s="25"/>
      <c r="C1" s="25"/>
      <c r="D1" s="25"/>
      <c r="E1" s="25"/>
      <c r="F1" s="25"/>
      <c r="G1" s="25"/>
      <c r="H1" s="25"/>
    </row>
    <row r="2" spans="1:8" s="19" customFormat="1" ht="15.75" customHeight="1" x14ac:dyDescent="0.45">
      <c r="A2" s="23" t="s">
        <v>0</v>
      </c>
      <c r="B2" s="23" t="s">
        <v>1</v>
      </c>
      <c r="C2" s="23" t="s">
        <v>2</v>
      </c>
      <c r="D2" s="23" t="s">
        <v>3</v>
      </c>
      <c r="E2" s="26" t="s">
        <v>4</v>
      </c>
      <c r="F2" s="26"/>
      <c r="G2" s="26"/>
      <c r="H2" s="1" t="s">
        <v>5</v>
      </c>
    </row>
    <row r="3" spans="1:8" s="19" customFormat="1" ht="15.75" customHeight="1" x14ac:dyDescent="0.45">
      <c r="A3" s="24"/>
      <c r="B3" s="24"/>
      <c r="C3" s="24"/>
      <c r="D3" s="24"/>
      <c r="E3" s="16" t="s">
        <v>6</v>
      </c>
      <c r="F3" s="16" t="s">
        <v>212</v>
      </c>
      <c r="G3" s="16" t="s">
        <v>7</v>
      </c>
      <c r="H3" s="1"/>
    </row>
    <row r="4" spans="1:8" s="19" customFormat="1" ht="15" customHeight="1" outlineLevel="1" x14ac:dyDescent="0.45">
      <c r="A4" s="2" t="s">
        <v>8</v>
      </c>
      <c r="B4" s="3">
        <v>46272</v>
      </c>
      <c r="C4" s="3">
        <v>46295</v>
      </c>
      <c r="D4" s="13">
        <f t="shared" ref="D4:D47" si="0">NETWORKDAYS(B4,C4)</f>
        <v>18</v>
      </c>
      <c r="E4" s="13"/>
      <c r="F4" s="13"/>
      <c r="G4" s="3"/>
      <c r="H4" s="3"/>
    </row>
    <row r="5" spans="1:8" s="19" customFormat="1" ht="18.5" customHeight="1" outlineLevel="2" x14ac:dyDescent="0.45">
      <c r="A5" s="5" t="s">
        <v>9</v>
      </c>
      <c r="B5" s="6">
        <v>46272</v>
      </c>
      <c r="C5" s="6">
        <v>46275</v>
      </c>
      <c r="D5" s="17">
        <f t="shared" si="0"/>
        <v>4</v>
      </c>
      <c r="E5" s="7"/>
      <c r="F5" s="7"/>
      <c r="G5" s="8"/>
      <c r="H5" s="8"/>
    </row>
    <row r="6" spans="1:8" s="19" customFormat="1" ht="21" customHeight="1" outlineLevel="2" x14ac:dyDescent="0.45">
      <c r="A6" s="9" t="s">
        <v>10</v>
      </c>
      <c r="B6" s="10">
        <v>46272</v>
      </c>
      <c r="C6" s="10">
        <v>46275</v>
      </c>
      <c r="D6" s="17">
        <f t="shared" si="0"/>
        <v>4</v>
      </c>
      <c r="E6" s="15" t="s">
        <v>11</v>
      </c>
      <c r="F6" s="15" t="s">
        <v>11</v>
      </c>
      <c r="G6" s="15"/>
      <c r="H6" s="11"/>
    </row>
    <row r="7" spans="1:8" s="19" customFormat="1" ht="22" customHeight="1" outlineLevel="2" x14ac:dyDescent="0.45">
      <c r="A7" s="9" t="s">
        <v>12</v>
      </c>
      <c r="B7" s="10">
        <v>46267</v>
      </c>
      <c r="C7" s="10">
        <v>46275</v>
      </c>
      <c r="D7" s="17">
        <f t="shared" si="0"/>
        <v>7</v>
      </c>
      <c r="E7" s="15" t="s">
        <v>11</v>
      </c>
      <c r="F7" s="15" t="s">
        <v>11</v>
      </c>
      <c r="G7" s="15" t="s">
        <v>13</v>
      </c>
      <c r="H7" s="11"/>
    </row>
    <row r="8" spans="1:8" s="19" customFormat="1" ht="24" customHeight="1" outlineLevel="2" x14ac:dyDescent="0.45">
      <c r="A8" s="9" t="s">
        <v>14</v>
      </c>
      <c r="B8" s="10">
        <v>46267</v>
      </c>
      <c r="C8" s="10">
        <v>46275</v>
      </c>
      <c r="D8" s="17">
        <f t="shared" si="0"/>
        <v>7</v>
      </c>
      <c r="E8" s="15" t="s">
        <v>11</v>
      </c>
      <c r="F8" s="15" t="s">
        <v>11</v>
      </c>
      <c r="G8" s="15"/>
      <c r="H8" s="11"/>
    </row>
    <row r="9" spans="1:8" s="19" customFormat="1" ht="15" customHeight="1" outlineLevel="2" x14ac:dyDescent="0.45">
      <c r="A9" s="5" t="s">
        <v>76</v>
      </c>
      <c r="B9" s="6">
        <v>46276</v>
      </c>
      <c r="C9" s="6">
        <v>46276</v>
      </c>
      <c r="D9" s="17">
        <f t="shared" ref="D9:D10" si="1">NETWORKDAYS(B9,C9)</f>
        <v>1</v>
      </c>
      <c r="E9" s="15"/>
      <c r="F9" s="15"/>
      <c r="G9" s="15"/>
      <c r="H9" s="11"/>
    </row>
    <row r="10" spans="1:8" s="19" customFormat="1" ht="15" customHeight="1" outlineLevel="2" x14ac:dyDescent="0.45">
      <c r="A10" s="9" t="s">
        <v>77</v>
      </c>
      <c r="B10" s="10">
        <v>46276</v>
      </c>
      <c r="C10" s="10">
        <v>46276</v>
      </c>
      <c r="D10" s="17">
        <f t="shared" si="1"/>
        <v>1</v>
      </c>
      <c r="E10" s="15" t="s">
        <v>17</v>
      </c>
      <c r="F10" s="15" t="s">
        <v>17</v>
      </c>
      <c r="G10" s="15"/>
      <c r="H10" s="11"/>
    </row>
    <row r="11" spans="1:8" s="19" customFormat="1" ht="22" customHeight="1" outlineLevel="2" x14ac:dyDescent="0.45">
      <c r="A11" s="5" t="s">
        <v>78</v>
      </c>
      <c r="B11" s="6">
        <v>46276</v>
      </c>
      <c r="C11" s="6">
        <v>46295</v>
      </c>
      <c r="D11" s="17">
        <f t="shared" si="0"/>
        <v>14</v>
      </c>
      <c r="E11" s="7"/>
      <c r="F11" s="7"/>
      <c r="G11" s="15"/>
      <c r="H11" s="11"/>
    </row>
    <row r="12" spans="1:8" s="19" customFormat="1" ht="21" customHeight="1" outlineLevel="2" x14ac:dyDescent="0.45">
      <c r="A12" s="9" t="s">
        <v>83</v>
      </c>
      <c r="B12" s="10">
        <v>46276</v>
      </c>
      <c r="C12" s="10">
        <v>46276</v>
      </c>
      <c r="D12" s="17">
        <f t="shared" si="0"/>
        <v>1</v>
      </c>
      <c r="E12" s="15" t="s">
        <v>79</v>
      </c>
      <c r="F12" s="15" t="s">
        <v>16</v>
      </c>
      <c r="G12" s="15"/>
      <c r="H12" s="11"/>
    </row>
    <row r="13" spans="1:8" s="19" customFormat="1" ht="15" customHeight="1" outlineLevel="2" x14ac:dyDescent="0.45">
      <c r="A13" s="9" t="s">
        <v>81</v>
      </c>
      <c r="B13" s="10">
        <v>46276</v>
      </c>
      <c r="C13" s="10">
        <v>46289</v>
      </c>
      <c r="D13" s="17">
        <f t="shared" si="0"/>
        <v>10</v>
      </c>
      <c r="E13" s="15" t="s">
        <v>79</v>
      </c>
      <c r="F13" s="15" t="s">
        <v>16</v>
      </c>
      <c r="G13" s="15"/>
      <c r="H13" s="11"/>
    </row>
    <row r="14" spans="1:8" s="19" customFormat="1" ht="15" customHeight="1" outlineLevel="2" x14ac:dyDescent="0.45">
      <c r="A14" s="9" t="s">
        <v>82</v>
      </c>
      <c r="B14" s="10">
        <v>46293</v>
      </c>
      <c r="C14" s="10">
        <v>46295</v>
      </c>
      <c r="D14" s="17">
        <f t="shared" ref="D14" si="2">NETWORKDAYS(B14,C14)</f>
        <v>3</v>
      </c>
      <c r="E14" s="15" t="s">
        <v>80</v>
      </c>
      <c r="F14" s="15" t="s">
        <v>16</v>
      </c>
      <c r="G14" s="15"/>
      <c r="H14" s="11"/>
    </row>
    <row r="15" spans="1:8" s="19" customFormat="1" ht="15" customHeight="1" outlineLevel="2" x14ac:dyDescent="0.45">
      <c r="A15" s="5" t="s">
        <v>22</v>
      </c>
      <c r="B15" s="6">
        <v>46280</v>
      </c>
      <c r="C15" s="6">
        <v>46295</v>
      </c>
      <c r="D15" s="17">
        <f>NETWORKDAYS(B15,C15)</f>
        <v>12</v>
      </c>
      <c r="E15" s="11"/>
      <c r="F15" s="11"/>
      <c r="G15" s="8"/>
      <c r="H15" s="8"/>
    </row>
    <row r="16" spans="1:8" s="19" customFormat="1" ht="15" customHeight="1" outlineLevel="2" x14ac:dyDescent="0.45">
      <c r="A16" s="9" t="s">
        <v>23</v>
      </c>
      <c r="B16" s="10">
        <v>46280</v>
      </c>
      <c r="C16" s="10">
        <v>46280</v>
      </c>
      <c r="D16" s="17">
        <f>NETWORKDAYS(B16,C16)</f>
        <v>1</v>
      </c>
      <c r="E16" s="15" t="s">
        <v>11</v>
      </c>
      <c r="F16" s="14"/>
      <c r="G16" s="11"/>
      <c r="H16" s="11"/>
    </row>
    <row r="17" spans="1:8" s="19" customFormat="1" ht="15" customHeight="1" outlineLevel="2" x14ac:dyDescent="0.45">
      <c r="A17" s="9" t="s">
        <v>24</v>
      </c>
      <c r="B17" s="10">
        <v>46281</v>
      </c>
      <c r="C17" s="10">
        <v>46283</v>
      </c>
      <c r="D17" s="17">
        <f>NETWORKDAYS(B17,C17)</f>
        <v>3</v>
      </c>
      <c r="E17" s="15" t="s">
        <v>11</v>
      </c>
      <c r="F17" s="14"/>
      <c r="G17" s="11"/>
      <c r="H17" s="11"/>
    </row>
    <row r="18" spans="1:8" s="19" customFormat="1" ht="15" customHeight="1" outlineLevel="2" x14ac:dyDescent="0.45">
      <c r="A18" s="9" t="s">
        <v>25</v>
      </c>
      <c r="B18" s="10">
        <v>46281</v>
      </c>
      <c r="C18" s="10">
        <v>46283</v>
      </c>
      <c r="D18" s="17">
        <f>NETWORKDAYS(B18,C18)</f>
        <v>3</v>
      </c>
      <c r="E18" s="15" t="s">
        <v>85</v>
      </c>
      <c r="F18" s="14"/>
      <c r="G18" s="11"/>
      <c r="H18" s="11"/>
    </row>
    <row r="19" spans="1:8" s="19" customFormat="1" ht="15" customHeight="1" outlineLevel="2" x14ac:dyDescent="0.45">
      <c r="A19" s="9" t="s">
        <v>84</v>
      </c>
      <c r="B19" s="10">
        <v>46286</v>
      </c>
      <c r="C19" s="10">
        <v>46295</v>
      </c>
      <c r="D19" s="17">
        <f>NETWORKDAYS(B19,C19)</f>
        <v>8</v>
      </c>
      <c r="E19" s="15" t="s">
        <v>85</v>
      </c>
      <c r="F19" s="14"/>
      <c r="G19" s="11"/>
      <c r="H19" s="11"/>
    </row>
    <row r="20" spans="1:8" s="19" customFormat="1" ht="15" customHeight="1" outlineLevel="1" x14ac:dyDescent="0.45">
      <c r="A20" s="2" t="s">
        <v>73</v>
      </c>
      <c r="B20" s="3">
        <v>46303</v>
      </c>
      <c r="C20" s="3">
        <v>46346</v>
      </c>
      <c r="D20" s="13">
        <f t="shared" si="0"/>
        <v>32</v>
      </c>
      <c r="E20" s="4"/>
      <c r="F20" s="4"/>
      <c r="G20" s="3"/>
      <c r="H20" s="3"/>
    </row>
    <row r="21" spans="1:8" s="19" customFormat="1" ht="15" customHeight="1" outlineLevel="2" x14ac:dyDescent="0.45">
      <c r="A21" s="5" t="s">
        <v>18</v>
      </c>
      <c r="B21" s="6">
        <v>46303</v>
      </c>
      <c r="C21" s="6">
        <v>46325</v>
      </c>
      <c r="D21" s="17">
        <f t="shared" si="0"/>
        <v>17</v>
      </c>
      <c r="E21" s="7"/>
      <c r="F21" s="7"/>
      <c r="G21" s="8"/>
      <c r="H21" s="8"/>
    </row>
    <row r="22" spans="1:8" s="19" customFormat="1" ht="15" customHeight="1" outlineLevel="2" x14ac:dyDescent="0.45">
      <c r="A22" s="9" t="s">
        <v>19</v>
      </c>
      <c r="B22" s="10">
        <v>46303</v>
      </c>
      <c r="C22" s="10">
        <v>46305</v>
      </c>
      <c r="D22" s="17">
        <f t="shared" si="0"/>
        <v>2</v>
      </c>
      <c r="E22" s="15" t="s">
        <v>173</v>
      </c>
      <c r="F22" s="15" t="s">
        <v>174</v>
      </c>
      <c r="G22" s="11"/>
      <c r="H22" s="11"/>
    </row>
    <row r="23" spans="1:8" s="19" customFormat="1" ht="17.5" customHeight="1" outlineLevel="2" x14ac:dyDescent="0.45">
      <c r="A23" s="9" t="s">
        <v>21</v>
      </c>
      <c r="B23" s="10">
        <v>46303</v>
      </c>
      <c r="C23" s="10">
        <v>46325</v>
      </c>
      <c r="D23" s="17">
        <f t="shared" si="0"/>
        <v>17</v>
      </c>
      <c r="E23" s="15" t="s">
        <v>173</v>
      </c>
      <c r="F23" s="15" t="s">
        <v>174</v>
      </c>
      <c r="G23" s="11"/>
      <c r="H23" s="11"/>
    </row>
    <row r="24" spans="1:8" s="19" customFormat="1" ht="15" customHeight="1" outlineLevel="2" x14ac:dyDescent="0.45">
      <c r="A24" s="5" t="s">
        <v>26</v>
      </c>
      <c r="B24" s="6">
        <v>46303</v>
      </c>
      <c r="C24" s="6">
        <v>46318</v>
      </c>
      <c r="D24" s="17">
        <f t="shared" si="0"/>
        <v>12</v>
      </c>
      <c r="E24" s="7"/>
      <c r="F24" s="7"/>
      <c r="G24" s="8"/>
      <c r="H24" s="8"/>
    </row>
    <row r="25" spans="1:8" s="19" customFormat="1" ht="17" customHeight="1" outlineLevel="2" x14ac:dyDescent="0.45">
      <c r="A25" s="9" t="s">
        <v>74</v>
      </c>
      <c r="B25" s="10">
        <v>46303</v>
      </c>
      <c r="C25" s="10">
        <v>46311</v>
      </c>
      <c r="D25" s="17">
        <f t="shared" si="0"/>
        <v>7</v>
      </c>
      <c r="E25" s="15" t="s">
        <v>15</v>
      </c>
      <c r="F25" s="15" t="s">
        <v>20</v>
      </c>
      <c r="G25" s="11"/>
      <c r="H25" s="11"/>
    </row>
    <row r="26" spans="1:8" s="19" customFormat="1" ht="15" customHeight="1" outlineLevel="2" x14ac:dyDescent="0.45">
      <c r="A26" s="9" t="s">
        <v>86</v>
      </c>
      <c r="B26" s="10">
        <v>46303</v>
      </c>
      <c r="C26" s="10">
        <v>46311</v>
      </c>
      <c r="D26" s="17">
        <f t="shared" si="0"/>
        <v>7</v>
      </c>
      <c r="E26" s="15" t="s">
        <v>79</v>
      </c>
      <c r="F26" s="15" t="s">
        <v>20</v>
      </c>
      <c r="G26" s="11"/>
      <c r="H26" s="11"/>
    </row>
    <row r="27" spans="1:8" s="19" customFormat="1" ht="15" customHeight="1" outlineLevel="2" x14ac:dyDescent="0.45">
      <c r="A27" s="9" t="s">
        <v>87</v>
      </c>
      <c r="B27" s="10">
        <v>46303</v>
      </c>
      <c r="C27" s="10">
        <v>46318</v>
      </c>
      <c r="D27" s="17">
        <f t="shared" si="0"/>
        <v>12</v>
      </c>
      <c r="E27" s="15" t="s">
        <v>79</v>
      </c>
      <c r="F27" s="15" t="s">
        <v>20</v>
      </c>
      <c r="G27" s="11"/>
      <c r="H27" s="11"/>
    </row>
    <row r="28" spans="1:8" s="19" customFormat="1" ht="15" customHeight="1" outlineLevel="2" x14ac:dyDescent="0.45">
      <c r="A28" s="5" t="s">
        <v>27</v>
      </c>
      <c r="B28" s="6">
        <v>46303</v>
      </c>
      <c r="C28" s="6">
        <v>46332</v>
      </c>
      <c r="D28" s="17">
        <f t="shared" si="0"/>
        <v>22</v>
      </c>
      <c r="E28" s="7"/>
      <c r="F28" s="7"/>
      <c r="G28" s="8"/>
      <c r="H28" s="8"/>
    </row>
    <row r="29" spans="1:8" s="19" customFormat="1" ht="15" customHeight="1" outlineLevel="2" x14ac:dyDescent="0.45">
      <c r="A29" s="9" t="s">
        <v>88</v>
      </c>
      <c r="B29" s="21">
        <v>46303</v>
      </c>
      <c r="C29" s="21">
        <v>46333</v>
      </c>
      <c r="D29" s="17">
        <f t="shared" si="0"/>
        <v>22</v>
      </c>
      <c r="E29" s="15" t="s">
        <v>79</v>
      </c>
      <c r="F29" s="15" t="s">
        <v>20</v>
      </c>
      <c r="G29" s="11"/>
      <c r="H29" s="11"/>
    </row>
    <row r="30" spans="1:8" s="19" customFormat="1" ht="15" customHeight="1" outlineLevel="2" x14ac:dyDescent="0.45">
      <c r="A30" s="9" t="s">
        <v>28</v>
      </c>
      <c r="B30" s="21">
        <v>46303</v>
      </c>
      <c r="C30" s="21">
        <v>46333</v>
      </c>
      <c r="D30" s="17">
        <f t="shared" si="0"/>
        <v>22</v>
      </c>
      <c r="E30" s="15" t="s">
        <v>79</v>
      </c>
      <c r="F30" s="15" t="s">
        <v>20</v>
      </c>
      <c r="G30" s="11"/>
      <c r="H30" s="11"/>
    </row>
    <row r="31" spans="1:8" s="19" customFormat="1" ht="22.5" customHeight="1" outlineLevel="2" x14ac:dyDescent="0.45">
      <c r="A31" s="9" t="s">
        <v>29</v>
      </c>
      <c r="B31" s="21">
        <v>46314</v>
      </c>
      <c r="C31" s="21">
        <v>46325</v>
      </c>
      <c r="D31" s="17">
        <f t="shared" si="0"/>
        <v>10</v>
      </c>
      <c r="E31" s="15" t="s">
        <v>15</v>
      </c>
      <c r="F31" s="15" t="s">
        <v>20</v>
      </c>
      <c r="G31" s="11"/>
      <c r="H31" s="11"/>
    </row>
    <row r="32" spans="1:8" s="19" customFormat="1" ht="15" customHeight="1" outlineLevel="2" x14ac:dyDescent="0.45">
      <c r="A32" s="9" t="s">
        <v>30</v>
      </c>
      <c r="B32" s="21">
        <v>46328</v>
      </c>
      <c r="C32" s="21">
        <v>46332</v>
      </c>
      <c r="D32" s="17">
        <f t="shared" si="0"/>
        <v>5</v>
      </c>
      <c r="E32" s="15" t="s">
        <v>15</v>
      </c>
      <c r="F32" s="15" t="s">
        <v>20</v>
      </c>
      <c r="G32" s="11"/>
      <c r="H32" s="11"/>
    </row>
    <row r="33" spans="1:8" s="19" customFormat="1" ht="15" customHeight="1" outlineLevel="2" x14ac:dyDescent="0.45">
      <c r="A33" s="5" t="s">
        <v>96</v>
      </c>
      <c r="B33" s="6">
        <v>46314</v>
      </c>
      <c r="C33" s="6">
        <v>46325</v>
      </c>
      <c r="D33" s="17">
        <f t="shared" ref="D33:D43" si="3">NETWORKDAYS(B33,C33)</f>
        <v>10</v>
      </c>
      <c r="E33" s="7"/>
      <c r="F33" s="7"/>
      <c r="G33" s="8"/>
      <c r="H33" s="8"/>
    </row>
    <row r="34" spans="1:8" s="19" customFormat="1" ht="15" customHeight="1" outlineLevel="2" x14ac:dyDescent="0.45">
      <c r="A34" s="9" t="s">
        <v>97</v>
      </c>
      <c r="B34" s="21">
        <v>46314</v>
      </c>
      <c r="C34" s="21">
        <v>46318</v>
      </c>
      <c r="D34" s="17">
        <f t="shared" si="3"/>
        <v>5</v>
      </c>
      <c r="E34" s="15" t="s">
        <v>15</v>
      </c>
      <c r="F34" s="15" t="s">
        <v>20</v>
      </c>
      <c r="G34" s="11"/>
      <c r="H34" s="11"/>
    </row>
    <row r="35" spans="1:8" s="19" customFormat="1" ht="15" customHeight="1" outlineLevel="2" x14ac:dyDescent="0.45">
      <c r="A35" s="9" t="s">
        <v>98</v>
      </c>
      <c r="B35" s="21">
        <v>46314</v>
      </c>
      <c r="C35" s="21">
        <v>46318</v>
      </c>
      <c r="D35" s="17">
        <f t="shared" si="3"/>
        <v>5</v>
      </c>
      <c r="E35" s="15" t="s">
        <v>15</v>
      </c>
      <c r="F35" s="15" t="s">
        <v>20</v>
      </c>
      <c r="G35" s="11"/>
      <c r="H35" s="11"/>
    </row>
    <row r="36" spans="1:8" s="19" customFormat="1" ht="15" customHeight="1" outlineLevel="2" x14ac:dyDescent="0.45">
      <c r="A36" s="9" t="s">
        <v>99</v>
      </c>
      <c r="B36" s="21">
        <v>46314</v>
      </c>
      <c r="C36" s="21">
        <v>46318</v>
      </c>
      <c r="D36" s="17">
        <f t="shared" si="3"/>
        <v>5</v>
      </c>
      <c r="E36" s="15" t="s">
        <v>15</v>
      </c>
      <c r="F36" s="15" t="s">
        <v>20</v>
      </c>
      <c r="G36" s="11"/>
      <c r="H36" s="11"/>
    </row>
    <row r="37" spans="1:8" s="19" customFormat="1" ht="15" customHeight="1" outlineLevel="2" x14ac:dyDescent="0.45">
      <c r="A37" s="9" t="s">
        <v>100</v>
      </c>
      <c r="B37" s="21">
        <v>46314</v>
      </c>
      <c r="C37" s="21">
        <v>46318</v>
      </c>
      <c r="D37" s="17">
        <f t="shared" si="3"/>
        <v>5</v>
      </c>
      <c r="E37" s="15" t="s">
        <v>15</v>
      </c>
      <c r="F37" s="15" t="s">
        <v>20</v>
      </c>
      <c r="G37" s="11"/>
      <c r="H37" s="11"/>
    </row>
    <row r="38" spans="1:8" s="19" customFormat="1" ht="15" customHeight="1" outlineLevel="2" x14ac:dyDescent="0.45">
      <c r="A38" s="9" t="s">
        <v>101</v>
      </c>
      <c r="B38" s="21">
        <v>46314</v>
      </c>
      <c r="C38" s="21">
        <v>46325</v>
      </c>
      <c r="D38" s="17">
        <f t="shared" si="3"/>
        <v>10</v>
      </c>
      <c r="E38" s="15" t="s">
        <v>15</v>
      </c>
      <c r="F38" s="15" t="s">
        <v>20</v>
      </c>
      <c r="G38" s="11"/>
      <c r="H38" s="11"/>
    </row>
    <row r="39" spans="1:8" s="19" customFormat="1" ht="15" customHeight="1" outlineLevel="2" x14ac:dyDescent="0.45">
      <c r="A39" s="5" t="s">
        <v>102</v>
      </c>
      <c r="B39" s="6">
        <v>46321</v>
      </c>
      <c r="C39" s="6">
        <v>46332</v>
      </c>
      <c r="D39" s="17">
        <f t="shared" si="3"/>
        <v>10</v>
      </c>
      <c r="E39" s="7"/>
      <c r="F39" s="7"/>
      <c r="G39" s="8"/>
      <c r="H39" s="8"/>
    </row>
    <row r="40" spans="1:8" s="19" customFormat="1" ht="15" customHeight="1" outlineLevel="2" x14ac:dyDescent="0.45">
      <c r="A40" s="9" t="s">
        <v>103</v>
      </c>
      <c r="B40" s="21">
        <v>46321</v>
      </c>
      <c r="C40" s="21">
        <v>46321</v>
      </c>
      <c r="D40" s="17">
        <f t="shared" si="3"/>
        <v>1</v>
      </c>
      <c r="E40" s="15" t="s">
        <v>15</v>
      </c>
      <c r="F40" s="7"/>
      <c r="G40" s="11"/>
      <c r="H40" s="11"/>
    </row>
    <row r="41" spans="1:8" s="19" customFormat="1" ht="15" customHeight="1" outlineLevel="2" x14ac:dyDescent="0.45">
      <c r="A41" s="9" t="s">
        <v>104</v>
      </c>
      <c r="B41" s="21">
        <v>46322</v>
      </c>
      <c r="C41" s="21">
        <v>46323</v>
      </c>
      <c r="D41" s="17">
        <f t="shared" si="3"/>
        <v>2</v>
      </c>
      <c r="E41" s="15" t="s">
        <v>15</v>
      </c>
      <c r="F41" s="15" t="s">
        <v>31</v>
      </c>
      <c r="G41" s="11"/>
      <c r="H41" s="11"/>
    </row>
    <row r="42" spans="1:8" s="19" customFormat="1" ht="15" customHeight="1" outlineLevel="2" x14ac:dyDescent="0.45">
      <c r="A42" s="9" t="s">
        <v>105</v>
      </c>
      <c r="B42" s="21">
        <v>46323</v>
      </c>
      <c r="C42" s="21">
        <v>46323</v>
      </c>
      <c r="D42" s="17">
        <f t="shared" si="3"/>
        <v>1</v>
      </c>
      <c r="E42" s="15" t="s">
        <v>15</v>
      </c>
      <c r="F42" s="15" t="s">
        <v>31</v>
      </c>
      <c r="G42" s="11"/>
      <c r="H42" s="11"/>
    </row>
    <row r="43" spans="1:8" s="19" customFormat="1" ht="15" customHeight="1" outlineLevel="2" x14ac:dyDescent="0.45">
      <c r="A43" s="9" t="s">
        <v>106</v>
      </c>
      <c r="B43" s="21">
        <v>46324</v>
      </c>
      <c r="C43" s="21">
        <v>46332</v>
      </c>
      <c r="D43" s="17">
        <f t="shared" si="3"/>
        <v>7</v>
      </c>
      <c r="E43" s="11" t="s">
        <v>15</v>
      </c>
      <c r="F43" s="15" t="s">
        <v>31</v>
      </c>
      <c r="G43" s="11"/>
      <c r="H43" s="11"/>
    </row>
    <row r="44" spans="1:8" s="19" customFormat="1" ht="26" customHeight="1" outlineLevel="2" x14ac:dyDescent="0.45">
      <c r="A44" s="22" t="s">
        <v>107</v>
      </c>
      <c r="B44" s="6">
        <v>46321</v>
      </c>
      <c r="C44" s="6">
        <v>46332</v>
      </c>
      <c r="D44" s="17">
        <f t="shared" si="0"/>
        <v>10</v>
      </c>
      <c r="E44" s="7"/>
      <c r="F44" s="7"/>
      <c r="G44" s="8"/>
      <c r="H44" s="8"/>
    </row>
    <row r="45" spans="1:8" s="19" customFormat="1" ht="15" customHeight="1" outlineLevel="2" x14ac:dyDescent="0.45">
      <c r="A45" s="9" t="s">
        <v>108</v>
      </c>
      <c r="B45" s="10">
        <v>46321</v>
      </c>
      <c r="C45" s="10">
        <v>46332</v>
      </c>
      <c r="D45" s="17">
        <f t="shared" si="0"/>
        <v>10</v>
      </c>
      <c r="E45" s="15" t="s">
        <v>15</v>
      </c>
      <c r="F45" s="15" t="s">
        <v>20</v>
      </c>
      <c r="G45" s="11"/>
      <c r="H45" s="11"/>
    </row>
    <row r="46" spans="1:8" s="19" customFormat="1" ht="15" customHeight="1" outlineLevel="2" x14ac:dyDescent="0.45">
      <c r="A46" s="9" t="s">
        <v>109</v>
      </c>
      <c r="B46" s="10">
        <v>46321</v>
      </c>
      <c r="C46" s="10">
        <v>46332</v>
      </c>
      <c r="D46" s="17">
        <f t="shared" si="0"/>
        <v>10</v>
      </c>
      <c r="E46" s="15" t="s">
        <v>15</v>
      </c>
      <c r="F46" s="15" t="s">
        <v>20</v>
      </c>
      <c r="G46" s="11"/>
      <c r="H46" s="11"/>
    </row>
    <row r="47" spans="1:8" s="19" customFormat="1" ht="15" customHeight="1" outlineLevel="2" x14ac:dyDescent="0.45">
      <c r="A47" s="9" t="s">
        <v>110</v>
      </c>
      <c r="B47" s="10">
        <v>46321</v>
      </c>
      <c r="C47" s="10">
        <v>46332</v>
      </c>
      <c r="D47" s="17">
        <f t="shared" si="0"/>
        <v>10</v>
      </c>
      <c r="E47" s="15" t="s">
        <v>15</v>
      </c>
      <c r="F47" s="15" t="s">
        <v>20</v>
      </c>
      <c r="G47" s="11"/>
      <c r="H47" s="11"/>
    </row>
    <row r="48" spans="1:8" s="19" customFormat="1" ht="15" customHeight="1" outlineLevel="2" x14ac:dyDescent="0.45">
      <c r="A48" s="5" t="s">
        <v>32</v>
      </c>
      <c r="B48" s="6">
        <v>46335</v>
      </c>
      <c r="C48" s="6">
        <v>46346</v>
      </c>
      <c r="D48" s="17">
        <f t="shared" ref="D48:D68" si="4">NETWORKDAYS(B48,C48)</f>
        <v>10</v>
      </c>
      <c r="E48" s="7"/>
      <c r="F48" s="7"/>
      <c r="G48" s="8"/>
      <c r="H48" s="8"/>
    </row>
    <row r="49" spans="1:8" s="19" customFormat="1" ht="15" customHeight="1" outlineLevel="2" x14ac:dyDescent="0.45">
      <c r="A49" s="9" t="s">
        <v>93</v>
      </c>
      <c r="B49" s="10">
        <v>46335</v>
      </c>
      <c r="C49" s="10">
        <v>46335</v>
      </c>
      <c r="D49" s="17">
        <f t="shared" si="4"/>
        <v>1</v>
      </c>
      <c r="E49" s="15" t="s">
        <v>15</v>
      </c>
      <c r="F49" s="15" t="s">
        <v>20</v>
      </c>
      <c r="G49" s="8"/>
      <c r="H49" s="8"/>
    </row>
    <row r="50" spans="1:8" s="19" customFormat="1" ht="15" customHeight="1" outlineLevel="2" x14ac:dyDescent="0.45">
      <c r="A50" s="9" t="s">
        <v>94</v>
      </c>
      <c r="B50" s="10">
        <v>46335</v>
      </c>
      <c r="C50" s="10">
        <v>46346</v>
      </c>
      <c r="D50" s="17">
        <f t="shared" si="4"/>
        <v>10</v>
      </c>
      <c r="E50" s="15" t="s">
        <v>15</v>
      </c>
      <c r="F50" s="15" t="s">
        <v>20</v>
      </c>
      <c r="G50" s="8"/>
      <c r="H50" s="8"/>
    </row>
    <row r="51" spans="1:8" s="19" customFormat="1" ht="15" customHeight="1" outlineLevel="2" x14ac:dyDescent="0.45">
      <c r="A51" s="9" t="s">
        <v>33</v>
      </c>
      <c r="B51" s="10">
        <v>46342</v>
      </c>
      <c r="C51" s="10">
        <v>46344</v>
      </c>
      <c r="D51" s="17">
        <f t="shared" si="4"/>
        <v>3</v>
      </c>
      <c r="E51" s="15" t="s">
        <v>15</v>
      </c>
      <c r="F51" s="11" t="s">
        <v>20</v>
      </c>
      <c r="G51" s="11"/>
      <c r="H51" s="11"/>
    </row>
    <row r="52" spans="1:8" s="19" customFormat="1" ht="24.75" customHeight="1" outlineLevel="2" x14ac:dyDescent="0.45">
      <c r="A52" s="9" t="s">
        <v>34</v>
      </c>
      <c r="B52" s="10">
        <v>46345</v>
      </c>
      <c r="C52" s="10">
        <v>46346</v>
      </c>
      <c r="D52" s="17">
        <f t="shared" si="4"/>
        <v>2</v>
      </c>
      <c r="E52" s="15" t="s">
        <v>15</v>
      </c>
      <c r="F52" s="15" t="s">
        <v>35</v>
      </c>
      <c r="G52" s="11"/>
      <c r="H52" s="11"/>
    </row>
    <row r="53" spans="1:8" s="19" customFormat="1" ht="15" customHeight="1" outlineLevel="1" x14ac:dyDescent="0.45">
      <c r="A53" s="2" t="s">
        <v>36</v>
      </c>
      <c r="B53" s="3">
        <v>46328</v>
      </c>
      <c r="C53" s="3">
        <v>46374</v>
      </c>
      <c r="D53" s="13">
        <f t="shared" si="4"/>
        <v>35</v>
      </c>
      <c r="E53" s="4"/>
      <c r="F53" s="4"/>
      <c r="G53" s="3"/>
      <c r="H53" s="3"/>
    </row>
    <row r="54" spans="1:8" s="19" customFormat="1" ht="15" customHeight="1" outlineLevel="2" x14ac:dyDescent="0.45">
      <c r="A54" s="22" t="s">
        <v>37</v>
      </c>
      <c r="B54" s="6">
        <v>46328</v>
      </c>
      <c r="C54" s="6">
        <v>46346</v>
      </c>
      <c r="D54" s="17">
        <f t="shared" si="4"/>
        <v>15</v>
      </c>
      <c r="E54" s="11"/>
      <c r="F54" s="11"/>
      <c r="G54" s="8"/>
      <c r="H54" s="8"/>
    </row>
    <row r="55" spans="1:8" s="19" customFormat="1" ht="15" customHeight="1" outlineLevel="2" x14ac:dyDescent="0.45">
      <c r="A55" s="9" t="s">
        <v>38</v>
      </c>
      <c r="B55" s="10">
        <v>46328</v>
      </c>
      <c r="C55" s="10">
        <v>46328</v>
      </c>
      <c r="D55" s="17">
        <f t="shared" si="4"/>
        <v>1</v>
      </c>
      <c r="E55" s="15" t="s">
        <v>11</v>
      </c>
      <c r="F55" s="11"/>
      <c r="G55" s="11"/>
      <c r="H55" s="11"/>
    </row>
    <row r="56" spans="1:8" s="19" customFormat="1" ht="15" customHeight="1" outlineLevel="2" x14ac:dyDescent="0.45">
      <c r="A56" s="9" t="s">
        <v>39</v>
      </c>
      <c r="B56" s="10">
        <v>46329</v>
      </c>
      <c r="C56" s="10">
        <v>46329</v>
      </c>
      <c r="D56" s="17">
        <f t="shared" si="4"/>
        <v>1</v>
      </c>
      <c r="E56" s="15" t="s">
        <v>11</v>
      </c>
      <c r="F56" s="11"/>
      <c r="G56" s="11"/>
      <c r="H56" s="11"/>
    </row>
    <row r="57" spans="1:8" s="19" customFormat="1" ht="15" customHeight="1" outlineLevel="2" x14ac:dyDescent="0.45">
      <c r="A57" s="9" t="s">
        <v>40</v>
      </c>
      <c r="B57" s="10">
        <v>46330</v>
      </c>
      <c r="C57" s="10">
        <v>46332</v>
      </c>
      <c r="D57" s="17">
        <f t="shared" si="4"/>
        <v>3</v>
      </c>
      <c r="E57" s="15" t="s">
        <v>11</v>
      </c>
      <c r="F57" s="11"/>
      <c r="G57" s="11"/>
      <c r="H57" s="11"/>
    </row>
    <row r="58" spans="1:8" s="19" customFormat="1" ht="15" customHeight="1" outlineLevel="2" x14ac:dyDescent="0.45">
      <c r="A58" s="9" t="s">
        <v>41</v>
      </c>
      <c r="B58" s="10">
        <v>46331</v>
      </c>
      <c r="C58" s="10">
        <v>46339</v>
      </c>
      <c r="D58" s="17">
        <f t="shared" si="4"/>
        <v>7</v>
      </c>
      <c r="E58" s="17" t="s">
        <v>15</v>
      </c>
      <c r="F58" s="11"/>
      <c r="G58" s="11"/>
      <c r="H58" s="11"/>
    </row>
    <row r="59" spans="1:8" s="19" customFormat="1" ht="15" customHeight="1" outlineLevel="2" x14ac:dyDescent="0.45">
      <c r="A59" s="9" t="s">
        <v>89</v>
      </c>
      <c r="B59" s="10">
        <v>46335</v>
      </c>
      <c r="C59" s="10">
        <v>46336</v>
      </c>
      <c r="D59" s="17">
        <f t="shared" si="4"/>
        <v>2</v>
      </c>
      <c r="E59" s="15" t="s">
        <v>15</v>
      </c>
      <c r="F59" s="7"/>
      <c r="G59" s="11"/>
      <c r="H59" s="11"/>
    </row>
    <row r="60" spans="1:8" s="19" customFormat="1" ht="15" customHeight="1" outlineLevel="2" x14ac:dyDescent="0.45">
      <c r="A60" s="9" t="s">
        <v>90</v>
      </c>
      <c r="B60" s="10">
        <v>46335</v>
      </c>
      <c r="C60" s="10">
        <v>46346</v>
      </c>
      <c r="D60" s="17">
        <f t="shared" si="4"/>
        <v>10</v>
      </c>
      <c r="E60" s="17" t="s">
        <v>15</v>
      </c>
      <c r="F60" s="11"/>
      <c r="G60" s="11"/>
      <c r="H60" s="11"/>
    </row>
    <row r="61" spans="1:8" s="19" customFormat="1" ht="15" customHeight="1" outlineLevel="2" x14ac:dyDescent="0.45">
      <c r="A61" s="5" t="s">
        <v>111</v>
      </c>
      <c r="B61" s="6">
        <v>46335</v>
      </c>
      <c r="C61" s="6">
        <v>46346</v>
      </c>
      <c r="D61" s="17">
        <f>NETWORKDAYS(B61,C61)</f>
        <v>10</v>
      </c>
      <c r="E61" s="18"/>
      <c r="F61" s="7"/>
      <c r="G61" s="8"/>
      <c r="H61" s="8"/>
    </row>
    <row r="62" spans="1:8" s="19" customFormat="1" ht="15" customHeight="1" outlineLevel="2" x14ac:dyDescent="0.45">
      <c r="A62" s="9" t="s">
        <v>112</v>
      </c>
      <c r="B62" s="10">
        <v>46335</v>
      </c>
      <c r="C62" s="10">
        <v>46336</v>
      </c>
      <c r="D62" s="17">
        <f>NETWORKDAYS(B62,C62)</f>
        <v>2</v>
      </c>
      <c r="E62" s="17" t="s">
        <v>15</v>
      </c>
      <c r="F62" s="7"/>
      <c r="G62" s="11"/>
      <c r="H62" s="11"/>
    </row>
    <row r="63" spans="1:8" s="19" customFormat="1" ht="15" customHeight="1" outlineLevel="2" x14ac:dyDescent="0.45">
      <c r="A63" s="9" t="s">
        <v>113</v>
      </c>
      <c r="B63" s="10">
        <v>46336</v>
      </c>
      <c r="C63" s="10">
        <v>46339</v>
      </c>
      <c r="D63" s="17">
        <f>NETWORKDAYS(B63,C63)</f>
        <v>4</v>
      </c>
      <c r="E63" s="18" t="s">
        <v>15</v>
      </c>
      <c r="F63" s="15" t="s">
        <v>31</v>
      </c>
      <c r="G63" s="11"/>
      <c r="H63" s="11"/>
    </row>
    <row r="64" spans="1:8" s="19" customFormat="1" ht="15" customHeight="1" outlineLevel="2" x14ac:dyDescent="0.45">
      <c r="A64" s="9" t="s">
        <v>114</v>
      </c>
      <c r="B64" s="10">
        <v>46342</v>
      </c>
      <c r="C64" s="10">
        <v>46346</v>
      </c>
      <c r="D64" s="17">
        <f>NETWORKDAYS(B64,C64)</f>
        <v>5</v>
      </c>
      <c r="E64" s="17" t="s">
        <v>15</v>
      </c>
      <c r="F64" s="7"/>
      <c r="G64" s="11"/>
      <c r="H64" s="11"/>
    </row>
    <row r="65" spans="1:8" s="19" customFormat="1" ht="15" customHeight="1" outlineLevel="2" x14ac:dyDescent="0.45">
      <c r="A65" s="5" t="s">
        <v>115</v>
      </c>
      <c r="B65" s="6">
        <v>46349</v>
      </c>
      <c r="C65" s="6">
        <v>46360</v>
      </c>
      <c r="D65" s="17">
        <f t="shared" si="4"/>
        <v>10</v>
      </c>
      <c r="E65" s="7"/>
      <c r="F65" s="7"/>
      <c r="G65" s="8"/>
      <c r="H65" s="8"/>
    </row>
    <row r="66" spans="1:8" s="19" customFormat="1" ht="15" customHeight="1" outlineLevel="2" x14ac:dyDescent="0.45">
      <c r="A66" s="9" t="s">
        <v>116</v>
      </c>
      <c r="B66" s="10">
        <v>46349</v>
      </c>
      <c r="C66" s="10">
        <v>46353</v>
      </c>
      <c r="D66" s="17">
        <f t="shared" si="4"/>
        <v>5</v>
      </c>
      <c r="E66" s="15" t="s">
        <v>15</v>
      </c>
      <c r="F66" s="15" t="s">
        <v>31</v>
      </c>
      <c r="G66" s="11"/>
      <c r="H66" s="11"/>
    </row>
    <row r="67" spans="1:8" s="19" customFormat="1" ht="15" customHeight="1" outlineLevel="2" x14ac:dyDescent="0.45">
      <c r="A67" s="9" t="s">
        <v>117</v>
      </c>
      <c r="B67" s="10">
        <v>46349</v>
      </c>
      <c r="C67" s="10">
        <v>46353</v>
      </c>
      <c r="D67" s="17">
        <f t="shared" si="4"/>
        <v>5</v>
      </c>
      <c r="E67" s="11" t="s">
        <v>15</v>
      </c>
      <c r="F67" s="15" t="s">
        <v>31</v>
      </c>
      <c r="G67" s="11"/>
      <c r="H67" s="11"/>
    </row>
    <row r="68" spans="1:8" s="19" customFormat="1" ht="15" customHeight="1" outlineLevel="2" x14ac:dyDescent="0.45">
      <c r="A68" s="9" t="s">
        <v>118</v>
      </c>
      <c r="B68" s="10">
        <v>46356</v>
      </c>
      <c r="C68" s="10">
        <v>46356</v>
      </c>
      <c r="D68" s="17">
        <f t="shared" si="4"/>
        <v>1</v>
      </c>
      <c r="E68" s="15" t="s">
        <v>15</v>
      </c>
      <c r="F68" s="11" t="s">
        <v>31</v>
      </c>
      <c r="G68" s="11"/>
      <c r="H68" s="11"/>
    </row>
    <row r="69" spans="1:8" s="19" customFormat="1" ht="15" customHeight="1" outlineLevel="2" x14ac:dyDescent="0.45">
      <c r="A69" s="9" t="s">
        <v>119</v>
      </c>
      <c r="B69" s="10">
        <v>46356</v>
      </c>
      <c r="C69" s="10">
        <v>46360</v>
      </c>
      <c r="D69" s="17">
        <f t="shared" ref="D69:D97" si="5">NETWORKDAYS(B69,C69)</f>
        <v>5</v>
      </c>
      <c r="E69" s="15" t="s">
        <v>15</v>
      </c>
      <c r="F69" s="11" t="s">
        <v>31</v>
      </c>
      <c r="G69" s="11"/>
      <c r="H69" s="11"/>
    </row>
    <row r="70" spans="1:8" s="19" customFormat="1" ht="15" customHeight="1" outlineLevel="2" x14ac:dyDescent="0.45">
      <c r="A70" s="9" t="s">
        <v>120</v>
      </c>
      <c r="B70" s="10">
        <v>46356</v>
      </c>
      <c r="C70" s="10">
        <v>46360</v>
      </c>
      <c r="D70" s="17">
        <f t="shared" si="5"/>
        <v>5</v>
      </c>
      <c r="E70" s="11" t="s">
        <v>15</v>
      </c>
      <c r="F70" s="15" t="s">
        <v>31</v>
      </c>
      <c r="G70" s="11"/>
      <c r="H70" s="11"/>
    </row>
    <row r="71" spans="1:8" s="19" customFormat="1" ht="15" customHeight="1" outlineLevel="2" x14ac:dyDescent="0.45">
      <c r="A71" s="5" t="s">
        <v>121</v>
      </c>
      <c r="B71" s="6">
        <v>46342</v>
      </c>
      <c r="C71" s="6">
        <v>46360</v>
      </c>
      <c r="D71" s="17">
        <f t="shared" ref="D71:D78" si="6">NETWORKDAYS(B71,C71)</f>
        <v>15</v>
      </c>
      <c r="E71" s="18"/>
      <c r="F71" s="7"/>
      <c r="G71" s="11"/>
      <c r="H71" s="8"/>
    </row>
    <row r="72" spans="1:8" s="19" customFormat="1" ht="15" customHeight="1" outlineLevel="2" x14ac:dyDescent="0.45">
      <c r="A72" s="9" t="s">
        <v>122</v>
      </c>
      <c r="B72" s="10">
        <v>46342</v>
      </c>
      <c r="C72" s="10">
        <v>46353</v>
      </c>
      <c r="D72" s="17">
        <f t="shared" si="6"/>
        <v>10</v>
      </c>
      <c r="E72" s="18" t="s">
        <v>15</v>
      </c>
      <c r="F72" s="15" t="s">
        <v>31</v>
      </c>
      <c r="G72" s="11"/>
      <c r="H72" s="11"/>
    </row>
    <row r="73" spans="1:8" s="19" customFormat="1" ht="15" customHeight="1" outlineLevel="2" x14ac:dyDescent="0.45">
      <c r="A73" s="9" t="s">
        <v>123</v>
      </c>
      <c r="B73" s="10">
        <v>46356</v>
      </c>
      <c r="C73" s="10">
        <v>46360</v>
      </c>
      <c r="D73" s="17">
        <f t="shared" si="6"/>
        <v>5</v>
      </c>
      <c r="E73" s="17" t="s">
        <v>15</v>
      </c>
      <c r="F73" s="15" t="s">
        <v>31</v>
      </c>
      <c r="G73" s="11"/>
      <c r="H73" s="11"/>
    </row>
    <row r="74" spans="1:8" s="19" customFormat="1" ht="15" customHeight="1" outlineLevel="2" x14ac:dyDescent="0.45">
      <c r="A74" s="5" t="s">
        <v>128</v>
      </c>
      <c r="B74" s="6">
        <v>46356</v>
      </c>
      <c r="C74" s="6">
        <v>46360</v>
      </c>
      <c r="D74" s="17">
        <f t="shared" si="6"/>
        <v>5</v>
      </c>
      <c r="E74" s="7"/>
      <c r="F74" s="7"/>
      <c r="G74" s="8"/>
      <c r="H74" s="8"/>
    </row>
    <row r="75" spans="1:8" s="19" customFormat="1" ht="15" customHeight="1" outlineLevel="2" x14ac:dyDescent="0.45">
      <c r="A75" s="9" t="s">
        <v>129</v>
      </c>
      <c r="B75" s="10">
        <v>46356</v>
      </c>
      <c r="C75" s="10">
        <v>46356</v>
      </c>
      <c r="D75" s="17">
        <f t="shared" si="6"/>
        <v>1</v>
      </c>
      <c r="E75" s="17" t="s">
        <v>11</v>
      </c>
      <c r="F75" s="7"/>
      <c r="G75" s="11"/>
      <c r="H75" s="11"/>
    </row>
    <row r="76" spans="1:8" s="19" customFormat="1" ht="15" customHeight="1" outlineLevel="2" x14ac:dyDescent="0.45">
      <c r="A76" s="9" t="s">
        <v>130</v>
      </c>
      <c r="B76" s="10">
        <v>46357</v>
      </c>
      <c r="C76" s="10">
        <v>46360</v>
      </c>
      <c r="D76" s="17">
        <f t="shared" si="6"/>
        <v>4</v>
      </c>
      <c r="E76" s="17" t="s">
        <v>11</v>
      </c>
      <c r="F76" s="7"/>
      <c r="G76" s="11"/>
      <c r="H76" s="11"/>
    </row>
    <row r="77" spans="1:8" s="19" customFormat="1" ht="15" customHeight="1" outlineLevel="2" x14ac:dyDescent="0.45">
      <c r="A77" s="9" t="s">
        <v>131</v>
      </c>
      <c r="B77" s="10">
        <v>46357</v>
      </c>
      <c r="C77" s="10">
        <v>46360</v>
      </c>
      <c r="D77" s="17">
        <f t="shared" si="6"/>
        <v>4</v>
      </c>
      <c r="E77" s="17" t="s">
        <v>15</v>
      </c>
      <c r="F77" s="7"/>
      <c r="G77" s="11"/>
      <c r="H77" s="11"/>
    </row>
    <row r="78" spans="1:8" s="19" customFormat="1" ht="15" customHeight="1" outlineLevel="2" x14ac:dyDescent="0.45">
      <c r="A78" s="9" t="s">
        <v>132</v>
      </c>
      <c r="B78" s="10">
        <v>46357</v>
      </c>
      <c r="C78" s="10">
        <v>46360</v>
      </c>
      <c r="D78" s="17">
        <f t="shared" si="6"/>
        <v>4</v>
      </c>
      <c r="E78" s="17" t="s">
        <v>15</v>
      </c>
      <c r="F78" s="7"/>
      <c r="G78" s="11"/>
      <c r="H78" s="11"/>
    </row>
    <row r="79" spans="1:8" s="19" customFormat="1" ht="15" customHeight="1" outlineLevel="2" x14ac:dyDescent="0.45">
      <c r="A79" s="5" t="s">
        <v>124</v>
      </c>
      <c r="B79" s="6">
        <v>46335</v>
      </c>
      <c r="C79" s="6">
        <v>46367</v>
      </c>
      <c r="D79" s="17"/>
      <c r="E79" s="18"/>
      <c r="F79" s="15"/>
      <c r="G79" s="11"/>
      <c r="H79" s="11"/>
    </row>
    <row r="80" spans="1:8" s="19" customFormat="1" ht="15" customHeight="1" outlineLevel="2" x14ac:dyDescent="0.45">
      <c r="A80" s="9" t="s">
        <v>125</v>
      </c>
      <c r="B80" s="10">
        <v>46335</v>
      </c>
      <c r="C80" s="10">
        <v>46339</v>
      </c>
      <c r="D80" s="17">
        <f t="shared" ref="D80:D87" si="7">NETWORKDAYS(B80,C80)</f>
        <v>5</v>
      </c>
      <c r="E80" s="18" t="s">
        <v>133</v>
      </c>
      <c r="F80" s="15"/>
      <c r="G80" s="11"/>
      <c r="H80" s="11"/>
    </row>
    <row r="81" spans="1:8" s="19" customFormat="1" ht="15" customHeight="1" outlineLevel="2" x14ac:dyDescent="0.45">
      <c r="A81" s="9" t="s">
        <v>126</v>
      </c>
      <c r="B81" s="10">
        <v>46342</v>
      </c>
      <c r="C81" s="10">
        <v>46367</v>
      </c>
      <c r="D81" s="17">
        <f t="shared" si="7"/>
        <v>20</v>
      </c>
      <c r="E81" s="18" t="s">
        <v>134</v>
      </c>
      <c r="F81" s="15"/>
      <c r="G81" s="11"/>
      <c r="H81" s="11"/>
    </row>
    <row r="82" spans="1:8" s="19" customFormat="1" ht="15" customHeight="1" outlineLevel="2" x14ac:dyDescent="0.45">
      <c r="A82" s="9" t="s">
        <v>127</v>
      </c>
      <c r="B82" s="10">
        <v>46349</v>
      </c>
      <c r="C82" s="10">
        <v>46367</v>
      </c>
      <c r="D82" s="17">
        <f t="shared" si="7"/>
        <v>15</v>
      </c>
      <c r="E82" s="18" t="s">
        <v>134</v>
      </c>
      <c r="F82" s="15"/>
      <c r="G82" s="11"/>
      <c r="H82" s="11"/>
    </row>
    <row r="83" spans="1:8" s="19" customFormat="1" ht="15" customHeight="1" outlineLevel="2" x14ac:dyDescent="0.45">
      <c r="A83" s="9" t="s">
        <v>160</v>
      </c>
      <c r="B83" s="10">
        <v>46349</v>
      </c>
      <c r="C83" s="10">
        <v>46367</v>
      </c>
      <c r="D83" s="17">
        <f t="shared" si="7"/>
        <v>15</v>
      </c>
      <c r="E83" s="18" t="s">
        <v>134</v>
      </c>
      <c r="F83" s="15"/>
      <c r="G83" s="11"/>
      <c r="H83" s="11"/>
    </row>
    <row r="84" spans="1:8" s="19" customFormat="1" ht="15" customHeight="1" outlineLevel="2" x14ac:dyDescent="0.45">
      <c r="A84" s="5" t="s">
        <v>135</v>
      </c>
      <c r="B84" s="6">
        <v>46356</v>
      </c>
      <c r="C84" s="6">
        <v>46360</v>
      </c>
      <c r="D84" s="17">
        <f t="shared" si="7"/>
        <v>5</v>
      </c>
      <c r="E84" s="7"/>
      <c r="F84" s="7"/>
      <c r="G84" s="8"/>
      <c r="H84" s="8"/>
    </row>
    <row r="85" spans="1:8" s="19" customFormat="1" ht="15" customHeight="1" outlineLevel="2" x14ac:dyDescent="0.45">
      <c r="A85" s="9" t="s">
        <v>166</v>
      </c>
      <c r="B85" s="10">
        <v>46356</v>
      </c>
      <c r="C85" s="10">
        <v>46360</v>
      </c>
      <c r="D85" s="17">
        <f t="shared" si="7"/>
        <v>5</v>
      </c>
      <c r="E85" s="17" t="s">
        <v>15</v>
      </c>
      <c r="F85" s="11" t="s">
        <v>31</v>
      </c>
      <c r="G85" s="11"/>
      <c r="H85" s="11"/>
    </row>
    <row r="86" spans="1:8" s="19" customFormat="1" ht="15" customHeight="1" outlineLevel="2" x14ac:dyDescent="0.45">
      <c r="A86" s="9" t="s">
        <v>167</v>
      </c>
      <c r="B86" s="10">
        <v>46356</v>
      </c>
      <c r="C86" s="10">
        <v>46360</v>
      </c>
      <c r="D86" s="17">
        <f t="shared" si="7"/>
        <v>5</v>
      </c>
      <c r="E86" s="18" t="s">
        <v>15</v>
      </c>
      <c r="F86" s="15" t="s">
        <v>31</v>
      </c>
      <c r="G86" s="11"/>
      <c r="H86" s="11"/>
    </row>
    <row r="87" spans="1:8" s="19" customFormat="1" ht="15" customHeight="1" outlineLevel="2" x14ac:dyDescent="0.45">
      <c r="A87" s="9" t="s">
        <v>168</v>
      </c>
      <c r="B87" s="10">
        <v>46356</v>
      </c>
      <c r="C87" s="10">
        <v>46360</v>
      </c>
      <c r="D87" s="17">
        <f t="shared" si="7"/>
        <v>5</v>
      </c>
      <c r="E87" s="18" t="s">
        <v>15</v>
      </c>
      <c r="F87" s="15" t="s">
        <v>31</v>
      </c>
      <c r="G87" s="11"/>
      <c r="H87" s="11"/>
    </row>
    <row r="88" spans="1:8" s="19" customFormat="1" ht="15" customHeight="1" outlineLevel="2" x14ac:dyDescent="0.45">
      <c r="A88" s="5" t="s">
        <v>136</v>
      </c>
      <c r="B88" s="6">
        <v>46356</v>
      </c>
      <c r="C88" s="6">
        <v>46374</v>
      </c>
      <c r="D88" s="17">
        <f t="shared" si="5"/>
        <v>15</v>
      </c>
      <c r="E88" s="7"/>
      <c r="F88" s="7"/>
      <c r="G88" s="8"/>
      <c r="H88" s="8"/>
    </row>
    <row r="89" spans="1:8" s="19" customFormat="1" ht="15" customHeight="1" outlineLevel="2" x14ac:dyDescent="0.45">
      <c r="A89" s="20" t="s">
        <v>137</v>
      </c>
      <c r="B89" s="10">
        <v>46356</v>
      </c>
      <c r="C89" s="10">
        <v>46360</v>
      </c>
      <c r="D89" s="17">
        <f t="shared" si="5"/>
        <v>5</v>
      </c>
      <c r="E89" s="15" t="s">
        <v>15</v>
      </c>
      <c r="F89" s="15" t="s">
        <v>31</v>
      </c>
      <c r="G89" s="15"/>
      <c r="H89" s="11"/>
    </row>
    <row r="90" spans="1:8" s="19" customFormat="1" ht="15" customHeight="1" outlineLevel="2" x14ac:dyDescent="0.45">
      <c r="A90" s="20" t="s">
        <v>138</v>
      </c>
      <c r="B90" s="10">
        <v>46356</v>
      </c>
      <c r="C90" s="10">
        <v>46360</v>
      </c>
      <c r="D90" s="17">
        <f t="shared" si="5"/>
        <v>5</v>
      </c>
      <c r="E90" s="15" t="s">
        <v>15</v>
      </c>
      <c r="F90" s="11" t="s">
        <v>31</v>
      </c>
      <c r="G90" s="15"/>
      <c r="H90" s="11"/>
    </row>
    <row r="91" spans="1:8" s="19" customFormat="1" ht="15" customHeight="1" outlineLevel="2" x14ac:dyDescent="0.45">
      <c r="A91" s="20" t="s">
        <v>139</v>
      </c>
      <c r="B91" s="10">
        <v>46363</v>
      </c>
      <c r="C91" s="10">
        <v>46374</v>
      </c>
      <c r="D91" s="17">
        <f t="shared" si="5"/>
        <v>10</v>
      </c>
      <c r="E91" s="11" t="s">
        <v>15</v>
      </c>
      <c r="F91" s="15" t="s">
        <v>31</v>
      </c>
      <c r="G91" s="15"/>
      <c r="H91" s="11"/>
    </row>
    <row r="92" spans="1:8" s="19" customFormat="1" ht="21.5" customHeight="1" outlineLevel="2" x14ac:dyDescent="0.45">
      <c r="A92" s="20" t="s">
        <v>140</v>
      </c>
      <c r="B92" s="10">
        <v>46370</v>
      </c>
      <c r="C92" s="10">
        <v>46374</v>
      </c>
      <c r="D92" s="17">
        <f t="shared" si="5"/>
        <v>5</v>
      </c>
      <c r="E92" s="11" t="s">
        <v>15</v>
      </c>
      <c r="F92" s="15" t="s">
        <v>31</v>
      </c>
      <c r="G92" s="11"/>
      <c r="H92" s="11"/>
    </row>
    <row r="93" spans="1:8" s="19" customFormat="1" ht="15" customHeight="1" outlineLevel="1" x14ac:dyDescent="0.45">
      <c r="A93" s="2" t="s">
        <v>42</v>
      </c>
      <c r="B93" s="3">
        <v>46357</v>
      </c>
      <c r="C93" s="3">
        <v>46402</v>
      </c>
      <c r="D93" s="13">
        <f t="shared" si="5"/>
        <v>34</v>
      </c>
      <c r="E93" s="4"/>
      <c r="F93" s="4"/>
      <c r="G93" s="3"/>
      <c r="H93" s="3"/>
    </row>
    <row r="94" spans="1:8" s="19" customFormat="1" ht="15" customHeight="1" outlineLevel="2" x14ac:dyDescent="0.45">
      <c r="A94" s="5" t="s">
        <v>43</v>
      </c>
      <c r="B94" s="6">
        <v>46357</v>
      </c>
      <c r="C94" s="6">
        <v>46360</v>
      </c>
      <c r="D94" s="17">
        <f t="shared" si="5"/>
        <v>4</v>
      </c>
      <c r="E94" s="7"/>
      <c r="F94" s="7"/>
      <c r="G94" s="8"/>
      <c r="H94" s="8"/>
    </row>
    <row r="95" spans="1:8" s="19" customFormat="1" ht="15" customHeight="1" outlineLevel="2" x14ac:dyDescent="0.45">
      <c r="A95" s="9" t="s">
        <v>44</v>
      </c>
      <c r="B95" s="10">
        <v>46357</v>
      </c>
      <c r="C95" s="10">
        <v>46358</v>
      </c>
      <c r="D95" s="17">
        <f t="shared" si="5"/>
        <v>2</v>
      </c>
      <c r="E95" s="17" t="s">
        <v>15</v>
      </c>
      <c r="F95" s="15" t="s">
        <v>20</v>
      </c>
      <c r="G95" s="11"/>
      <c r="H95" s="11"/>
    </row>
    <row r="96" spans="1:8" s="19" customFormat="1" ht="15" customHeight="1" outlineLevel="2" x14ac:dyDescent="0.45">
      <c r="A96" s="9" t="s">
        <v>45</v>
      </c>
      <c r="B96" s="10">
        <v>46359</v>
      </c>
      <c r="C96" s="10">
        <v>46360</v>
      </c>
      <c r="D96" s="17">
        <f t="shared" si="5"/>
        <v>2</v>
      </c>
      <c r="E96" s="17" t="s">
        <v>15</v>
      </c>
      <c r="F96" s="15" t="s">
        <v>20</v>
      </c>
      <c r="G96" s="11"/>
      <c r="H96" s="11"/>
    </row>
    <row r="97" spans="1:8" s="19" customFormat="1" ht="15" customHeight="1" outlineLevel="2" x14ac:dyDescent="0.45">
      <c r="A97" s="9" t="s">
        <v>46</v>
      </c>
      <c r="B97" s="10">
        <v>46360</v>
      </c>
      <c r="C97" s="10">
        <v>46360</v>
      </c>
      <c r="D97" s="17">
        <f t="shared" si="5"/>
        <v>1</v>
      </c>
      <c r="E97" s="17" t="s">
        <v>15</v>
      </c>
      <c r="F97" s="15" t="s">
        <v>31</v>
      </c>
      <c r="G97" s="11"/>
      <c r="H97" s="11"/>
    </row>
    <row r="98" spans="1:8" s="19" customFormat="1" ht="15" customHeight="1" outlineLevel="2" x14ac:dyDescent="0.45">
      <c r="A98" s="5" t="s">
        <v>47</v>
      </c>
      <c r="B98" s="6">
        <v>46363</v>
      </c>
      <c r="C98" s="6">
        <v>46367</v>
      </c>
      <c r="D98" s="17">
        <f t="shared" ref="D98:D126" si="8">NETWORKDAYS(B98,C98)</f>
        <v>5</v>
      </c>
      <c r="E98" s="7"/>
      <c r="F98" s="7"/>
      <c r="G98" s="8"/>
      <c r="H98" s="8"/>
    </row>
    <row r="99" spans="1:8" s="19" customFormat="1" ht="15" customHeight="1" outlineLevel="2" x14ac:dyDescent="0.45">
      <c r="A99" s="9" t="s">
        <v>48</v>
      </c>
      <c r="B99" s="10">
        <v>46363</v>
      </c>
      <c r="C99" s="10">
        <v>46363</v>
      </c>
      <c r="D99" s="17">
        <f t="shared" si="8"/>
        <v>1</v>
      </c>
      <c r="E99" s="17" t="s">
        <v>11</v>
      </c>
      <c r="F99" s="7"/>
      <c r="G99" s="11"/>
      <c r="H99" s="11"/>
    </row>
    <row r="100" spans="1:8" s="19" customFormat="1" ht="15" customHeight="1" outlineLevel="2" x14ac:dyDescent="0.45">
      <c r="A100" s="9" t="s">
        <v>49</v>
      </c>
      <c r="B100" s="10">
        <v>46364</v>
      </c>
      <c r="C100" s="10">
        <v>46367</v>
      </c>
      <c r="D100" s="17">
        <f t="shared" si="8"/>
        <v>4</v>
      </c>
      <c r="E100" s="17" t="s">
        <v>11</v>
      </c>
      <c r="F100" s="7"/>
      <c r="G100" s="11"/>
      <c r="H100" s="11"/>
    </row>
    <row r="101" spans="1:8" s="19" customFormat="1" ht="15" customHeight="1" outlineLevel="2" x14ac:dyDescent="0.45">
      <c r="A101" s="9" t="s">
        <v>91</v>
      </c>
      <c r="B101" s="10">
        <v>46364</v>
      </c>
      <c r="C101" s="10">
        <v>46367</v>
      </c>
      <c r="D101" s="17">
        <f t="shared" si="8"/>
        <v>4</v>
      </c>
      <c r="E101" s="17" t="s">
        <v>15</v>
      </c>
      <c r="F101" s="7"/>
      <c r="G101" s="11"/>
      <c r="H101" s="11"/>
    </row>
    <row r="102" spans="1:8" s="19" customFormat="1" ht="15" customHeight="1" outlineLevel="2" x14ac:dyDescent="0.45">
      <c r="A102" s="9" t="s">
        <v>92</v>
      </c>
      <c r="B102" s="10">
        <v>46364</v>
      </c>
      <c r="C102" s="10">
        <v>46367</v>
      </c>
      <c r="D102" s="17">
        <f t="shared" si="8"/>
        <v>4</v>
      </c>
      <c r="E102" s="17" t="s">
        <v>15</v>
      </c>
      <c r="F102" s="7"/>
      <c r="G102" s="11"/>
      <c r="H102" s="11"/>
    </row>
    <row r="103" spans="1:8" s="19" customFormat="1" ht="15" customHeight="1" outlineLevel="2" x14ac:dyDescent="0.45">
      <c r="A103" s="5" t="s">
        <v>50</v>
      </c>
      <c r="B103" s="6">
        <v>46370</v>
      </c>
      <c r="C103" s="6">
        <v>46387</v>
      </c>
      <c r="D103" s="17">
        <f t="shared" si="8"/>
        <v>14</v>
      </c>
      <c r="E103" s="7"/>
      <c r="F103" s="7"/>
      <c r="G103" s="8"/>
      <c r="H103" s="8"/>
    </row>
    <row r="104" spans="1:8" s="19" customFormat="1" ht="15" customHeight="1" outlineLevel="2" x14ac:dyDescent="0.45">
      <c r="A104" s="9" t="s">
        <v>51</v>
      </c>
      <c r="B104" s="10">
        <v>46370</v>
      </c>
      <c r="C104" s="10">
        <v>46374</v>
      </c>
      <c r="D104" s="17">
        <f t="shared" si="8"/>
        <v>5</v>
      </c>
      <c r="E104" s="18" t="s">
        <v>15</v>
      </c>
      <c r="F104" s="15" t="s">
        <v>31</v>
      </c>
      <c r="G104" s="11"/>
      <c r="H104" s="11"/>
    </row>
    <row r="105" spans="1:8" s="19" customFormat="1" ht="15" customHeight="1" outlineLevel="2" x14ac:dyDescent="0.45">
      <c r="A105" s="9" t="s">
        <v>52</v>
      </c>
      <c r="B105" s="10">
        <v>46377</v>
      </c>
      <c r="C105" s="10">
        <v>46381</v>
      </c>
      <c r="D105" s="17">
        <f t="shared" si="8"/>
        <v>5</v>
      </c>
      <c r="E105" s="17" t="s">
        <v>15</v>
      </c>
      <c r="F105" s="11" t="s">
        <v>31</v>
      </c>
      <c r="G105" s="11"/>
      <c r="H105" s="11"/>
    </row>
    <row r="106" spans="1:8" s="19" customFormat="1" ht="15" customHeight="1" outlineLevel="2" x14ac:dyDescent="0.45">
      <c r="A106" s="9" t="s">
        <v>53</v>
      </c>
      <c r="B106" s="10">
        <v>46384</v>
      </c>
      <c r="C106" s="10">
        <v>46387</v>
      </c>
      <c r="D106" s="17">
        <f t="shared" si="8"/>
        <v>4</v>
      </c>
      <c r="E106" s="17" t="s">
        <v>15</v>
      </c>
      <c r="F106" s="15" t="s">
        <v>31</v>
      </c>
      <c r="G106" s="11"/>
      <c r="H106" s="11"/>
    </row>
    <row r="107" spans="1:8" s="19" customFormat="1" ht="15" customHeight="1" outlineLevel="2" x14ac:dyDescent="0.45">
      <c r="A107" s="5" t="s">
        <v>54</v>
      </c>
      <c r="B107" s="6">
        <v>46377</v>
      </c>
      <c r="C107" s="6">
        <v>46381</v>
      </c>
      <c r="D107" s="17">
        <f t="shared" si="8"/>
        <v>5</v>
      </c>
      <c r="E107" s="7"/>
      <c r="F107" s="7"/>
      <c r="G107" s="8"/>
      <c r="H107" s="8"/>
    </row>
    <row r="108" spans="1:8" s="19" customFormat="1" ht="15" customHeight="1" outlineLevel="2" x14ac:dyDescent="0.45">
      <c r="A108" s="9" t="s">
        <v>55</v>
      </c>
      <c r="B108" s="10">
        <v>46377</v>
      </c>
      <c r="C108" s="10">
        <v>46377</v>
      </c>
      <c r="D108" s="17">
        <f t="shared" si="8"/>
        <v>1</v>
      </c>
      <c r="E108" s="18"/>
      <c r="F108" s="15" t="s">
        <v>31</v>
      </c>
      <c r="G108" s="11"/>
      <c r="H108" s="11"/>
    </row>
    <row r="109" spans="1:8" s="19" customFormat="1" ht="15" customHeight="1" outlineLevel="2" x14ac:dyDescent="0.45">
      <c r="A109" s="9" t="s">
        <v>56</v>
      </c>
      <c r="B109" s="10">
        <v>46377</v>
      </c>
      <c r="C109" s="10">
        <v>46378</v>
      </c>
      <c r="D109" s="17">
        <f t="shared" si="8"/>
        <v>2</v>
      </c>
      <c r="E109" s="18"/>
      <c r="F109" s="15" t="s">
        <v>31</v>
      </c>
      <c r="G109" s="11"/>
      <c r="H109" s="11"/>
    </row>
    <row r="110" spans="1:8" s="19" customFormat="1" ht="15" customHeight="1" outlineLevel="2" x14ac:dyDescent="0.45">
      <c r="A110" s="9" t="s">
        <v>57</v>
      </c>
      <c r="B110" s="10">
        <v>46379</v>
      </c>
      <c r="C110" s="10">
        <v>46381</v>
      </c>
      <c r="D110" s="17">
        <f t="shared" si="8"/>
        <v>3</v>
      </c>
      <c r="E110" s="18"/>
      <c r="F110" s="15" t="s">
        <v>31</v>
      </c>
      <c r="G110" s="11"/>
      <c r="H110" s="11"/>
    </row>
    <row r="111" spans="1:8" s="19" customFormat="1" ht="15" customHeight="1" outlineLevel="2" x14ac:dyDescent="0.45">
      <c r="A111" s="5" t="s">
        <v>58</v>
      </c>
      <c r="B111" s="6">
        <v>46377</v>
      </c>
      <c r="C111" s="6">
        <v>46380</v>
      </c>
      <c r="D111" s="17">
        <f t="shared" si="8"/>
        <v>4</v>
      </c>
      <c r="E111" s="7"/>
      <c r="F111" s="7"/>
      <c r="G111" s="8"/>
      <c r="H111" s="8"/>
    </row>
    <row r="112" spans="1:8" s="19" customFormat="1" ht="15" customHeight="1" outlineLevel="2" x14ac:dyDescent="0.45">
      <c r="A112" s="9" t="s">
        <v>59</v>
      </c>
      <c r="B112" s="10">
        <v>46377</v>
      </c>
      <c r="C112" s="10">
        <v>46378</v>
      </c>
      <c r="D112" s="17">
        <f t="shared" si="8"/>
        <v>2</v>
      </c>
      <c r="E112" s="15" t="s">
        <v>15</v>
      </c>
      <c r="F112" s="7"/>
      <c r="G112" s="11"/>
      <c r="H112" s="11"/>
    </row>
    <row r="113" spans="1:8" s="19" customFormat="1" ht="15" customHeight="1" outlineLevel="2" x14ac:dyDescent="0.45">
      <c r="A113" s="9" t="s">
        <v>60</v>
      </c>
      <c r="B113" s="10">
        <v>46379</v>
      </c>
      <c r="C113" s="10">
        <v>46380</v>
      </c>
      <c r="D113" s="17">
        <f t="shared" si="8"/>
        <v>2</v>
      </c>
      <c r="E113" s="15" t="s">
        <v>15</v>
      </c>
      <c r="F113" s="11" t="s">
        <v>31</v>
      </c>
      <c r="G113" s="11"/>
      <c r="H113" s="11"/>
    </row>
    <row r="114" spans="1:8" s="19" customFormat="1" ht="15" customHeight="1" outlineLevel="2" x14ac:dyDescent="0.45">
      <c r="A114" s="5" t="s">
        <v>61</v>
      </c>
      <c r="B114" s="6">
        <v>46384</v>
      </c>
      <c r="C114" s="6">
        <v>46402</v>
      </c>
      <c r="D114" s="17">
        <f t="shared" si="8"/>
        <v>15</v>
      </c>
      <c r="E114" s="7"/>
      <c r="F114" s="7"/>
      <c r="G114" s="8"/>
      <c r="H114" s="8"/>
    </row>
    <row r="115" spans="1:8" s="19" customFormat="1" ht="15" customHeight="1" outlineLevel="2" x14ac:dyDescent="0.45">
      <c r="A115" s="9" t="s">
        <v>62</v>
      </c>
      <c r="B115" s="10">
        <v>46384</v>
      </c>
      <c r="C115" s="10">
        <v>46387</v>
      </c>
      <c r="D115" s="17">
        <f t="shared" si="8"/>
        <v>4</v>
      </c>
      <c r="E115" s="18" t="s">
        <v>15</v>
      </c>
      <c r="F115" s="15" t="s">
        <v>31</v>
      </c>
      <c r="G115" s="11"/>
      <c r="H115" s="11"/>
    </row>
    <row r="116" spans="1:8" s="19" customFormat="1" ht="15" customHeight="1" outlineLevel="2" x14ac:dyDescent="0.45">
      <c r="A116" s="9" t="s">
        <v>63</v>
      </c>
      <c r="B116" s="10">
        <v>46386</v>
      </c>
      <c r="C116" s="10">
        <v>46387</v>
      </c>
      <c r="D116" s="17">
        <f t="shared" si="8"/>
        <v>2</v>
      </c>
      <c r="E116" s="18"/>
      <c r="F116" s="15" t="s">
        <v>31</v>
      </c>
      <c r="G116" s="11"/>
      <c r="H116" s="11"/>
    </row>
    <row r="117" spans="1:8" s="19" customFormat="1" ht="15" customHeight="1" outlineLevel="2" x14ac:dyDescent="0.45">
      <c r="A117" s="9" t="s">
        <v>64</v>
      </c>
      <c r="B117" s="10">
        <v>46387</v>
      </c>
      <c r="C117" s="10">
        <v>46387</v>
      </c>
      <c r="D117" s="17">
        <f t="shared" si="8"/>
        <v>1</v>
      </c>
      <c r="E117" s="18"/>
      <c r="F117" s="15" t="s">
        <v>31</v>
      </c>
      <c r="G117" s="11"/>
      <c r="H117" s="11"/>
    </row>
    <row r="118" spans="1:8" s="19" customFormat="1" ht="15" customHeight="1" outlineLevel="2" x14ac:dyDescent="0.45">
      <c r="A118" s="9" t="s">
        <v>65</v>
      </c>
      <c r="B118" s="10">
        <v>46388</v>
      </c>
      <c r="C118" s="10">
        <v>46397</v>
      </c>
      <c r="D118" s="17">
        <f t="shared" si="8"/>
        <v>6</v>
      </c>
      <c r="E118" s="18"/>
      <c r="F118" s="15" t="s">
        <v>31</v>
      </c>
      <c r="G118" s="11"/>
      <c r="H118" s="11"/>
    </row>
    <row r="119" spans="1:8" s="19" customFormat="1" ht="15" customHeight="1" outlineLevel="2" x14ac:dyDescent="0.45">
      <c r="A119" s="9" t="s">
        <v>66</v>
      </c>
      <c r="B119" s="10">
        <v>46398</v>
      </c>
      <c r="C119" s="10">
        <v>46399</v>
      </c>
      <c r="D119" s="17">
        <f t="shared" si="8"/>
        <v>2</v>
      </c>
      <c r="E119" s="17" t="s">
        <v>15</v>
      </c>
      <c r="F119" s="11" t="s">
        <v>31</v>
      </c>
      <c r="G119" s="11"/>
      <c r="H119" s="11"/>
    </row>
    <row r="120" spans="1:8" s="19" customFormat="1" ht="15" customHeight="1" outlineLevel="2" x14ac:dyDescent="0.45">
      <c r="A120" s="9" t="s">
        <v>203</v>
      </c>
      <c r="B120" s="10">
        <v>46400</v>
      </c>
      <c r="C120" s="10">
        <v>46400</v>
      </c>
      <c r="D120" s="17">
        <f t="shared" si="8"/>
        <v>1</v>
      </c>
      <c r="E120" s="17"/>
      <c r="F120" s="11"/>
      <c r="G120" s="11"/>
      <c r="H120" s="11"/>
    </row>
    <row r="121" spans="1:8" s="19" customFormat="1" ht="15" customHeight="1" outlineLevel="2" x14ac:dyDescent="0.45">
      <c r="A121" s="9" t="s">
        <v>204</v>
      </c>
      <c r="B121" s="10">
        <v>46401</v>
      </c>
      <c r="C121" s="10">
        <v>46402</v>
      </c>
      <c r="D121" s="17">
        <f t="shared" si="8"/>
        <v>2</v>
      </c>
      <c r="E121" s="17" t="s">
        <v>15</v>
      </c>
      <c r="F121" s="11" t="s">
        <v>31</v>
      </c>
      <c r="G121" s="11"/>
      <c r="H121" s="11"/>
    </row>
    <row r="122" spans="1:8" s="19" customFormat="1" ht="15" customHeight="1" outlineLevel="1" x14ac:dyDescent="0.45">
      <c r="A122" s="2" t="s">
        <v>141</v>
      </c>
      <c r="B122" s="12">
        <v>46401</v>
      </c>
      <c r="C122" s="12">
        <v>46446</v>
      </c>
      <c r="D122" s="13">
        <f t="shared" si="8"/>
        <v>32</v>
      </c>
      <c r="E122" s="4"/>
      <c r="F122" s="4"/>
      <c r="G122" s="13"/>
      <c r="H122" s="3"/>
    </row>
    <row r="123" spans="1:8" s="19" customFormat="1" ht="15" customHeight="1" outlineLevel="2" x14ac:dyDescent="0.45">
      <c r="A123" s="5" t="s">
        <v>67</v>
      </c>
      <c r="B123" s="6">
        <v>46401</v>
      </c>
      <c r="C123" s="6">
        <v>46446</v>
      </c>
      <c r="D123" s="17">
        <f t="shared" si="8"/>
        <v>32</v>
      </c>
      <c r="E123" s="7"/>
      <c r="F123" s="7"/>
      <c r="G123" s="8"/>
      <c r="H123" s="8"/>
    </row>
    <row r="124" spans="1:8" s="19" customFormat="1" ht="15" customHeight="1" outlineLevel="2" x14ac:dyDescent="0.45">
      <c r="A124" s="9" t="s">
        <v>68</v>
      </c>
      <c r="B124" s="10">
        <v>46401</v>
      </c>
      <c r="C124" s="10">
        <v>46446</v>
      </c>
      <c r="D124" s="17">
        <f t="shared" si="8"/>
        <v>32</v>
      </c>
      <c r="E124" s="17" t="s">
        <v>15</v>
      </c>
      <c r="F124" s="11" t="s">
        <v>31</v>
      </c>
      <c r="G124" s="11"/>
      <c r="H124" s="11"/>
    </row>
    <row r="125" spans="1:8" s="19" customFormat="1" ht="15" customHeight="1" outlineLevel="2" x14ac:dyDescent="0.45">
      <c r="A125" s="5" t="s">
        <v>69</v>
      </c>
      <c r="B125" s="6">
        <v>46444</v>
      </c>
      <c r="C125" s="6">
        <v>46444</v>
      </c>
      <c r="D125" s="17">
        <f t="shared" si="8"/>
        <v>1</v>
      </c>
      <c r="E125" s="7"/>
      <c r="F125" s="7"/>
      <c r="G125" s="8"/>
      <c r="H125" s="8"/>
    </row>
    <row r="126" spans="1:8" s="19" customFormat="1" ht="15" customHeight="1" outlineLevel="2" x14ac:dyDescent="0.45">
      <c r="A126" s="9" t="s">
        <v>70</v>
      </c>
      <c r="B126" s="10">
        <v>46444</v>
      </c>
      <c r="C126" s="10">
        <v>46444</v>
      </c>
      <c r="D126" s="17">
        <f t="shared" si="8"/>
        <v>1</v>
      </c>
      <c r="E126" s="17" t="s">
        <v>15</v>
      </c>
      <c r="F126" s="15" t="s">
        <v>31</v>
      </c>
      <c r="G126" s="11"/>
      <c r="H126" s="11"/>
    </row>
    <row r="127" spans="1:8" s="19" customFormat="1" ht="15" customHeight="1" outlineLevel="2" x14ac:dyDescent="0.45">
      <c r="A127" s="5" t="s">
        <v>71</v>
      </c>
      <c r="B127" s="6">
        <v>46054</v>
      </c>
      <c r="C127" s="6">
        <v>46057</v>
      </c>
      <c r="D127" s="17">
        <f t="shared" ref="D127:D129" si="9">NETWORKDAYS(B127,C127)</f>
        <v>3</v>
      </c>
      <c r="E127" s="7"/>
      <c r="F127" s="7"/>
      <c r="G127" s="11"/>
      <c r="H127" s="11"/>
    </row>
    <row r="128" spans="1:8" s="19" customFormat="1" ht="15" customHeight="1" outlineLevel="2" x14ac:dyDescent="0.45">
      <c r="A128" s="9" t="s">
        <v>72</v>
      </c>
      <c r="B128" s="10">
        <v>46054</v>
      </c>
      <c r="C128" s="10">
        <v>46057</v>
      </c>
      <c r="D128" s="17">
        <f t="shared" si="9"/>
        <v>3</v>
      </c>
      <c r="E128" s="17" t="s">
        <v>15</v>
      </c>
      <c r="F128" s="11" t="s">
        <v>31</v>
      </c>
      <c r="G128" s="11"/>
      <c r="H128" s="11"/>
    </row>
    <row r="129" spans="1:8" s="19" customFormat="1" ht="15" customHeight="1" outlineLevel="2" x14ac:dyDescent="0.45">
      <c r="A129" s="2" t="s">
        <v>95</v>
      </c>
      <c r="B129" s="12">
        <v>46447</v>
      </c>
      <c r="C129" s="12">
        <v>46549</v>
      </c>
      <c r="D129" s="13">
        <f t="shared" si="9"/>
        <v>75</v>
      </c>
      <c r="E129" s="4"/>
      <c r="F129" s="4"/>
      <c r="G129" s="13"/>
      <c r="H129" s="3"/>
    </row>
    <row r="130" spans="1:8" ht="15" customHeight="1" x14ac:dyDescent="0.45">
      <c r="A130" s="5" t="s">
        <v>142</v>
      </c>
      <c r="B130" s="6">
        <v>46447</v>
      </c>
      <c r="C130" s="6">
        <v>46465</v>
      </c>
      <c r="D130" s="17">
        <f>NETWORKDAYS(B130,C130)</f>
        <v>15</v>
      </c>
      <c r="E130" s="18"/>
      <c r="F130" s="7"/>
      <c r="G130" s="8"/>
      <c r="H130" s="8"/>
    </row>
    <row r="131" spans="1:8" ht="15" customHeight="1" x14ac:dyDescent="0.45">
      <c r="A131" s="9" t="s">
        <v>143</v>
      </c>
      <c r="B131" s="10">
        <v>46447</v>
      </c>
      <c r="C131" s="10">
        <v>46448</v>
      </c>
      <c r="D131" s="17">
        <f>NETWORKDAYS(B131,C131)</f>
        <v>2</v>
      </c>
      <c r="E131" s="17" t="s">
        <v>15</v>
      </c>
      <c r="F131" s="7"/>
      <c r="G131" s="11"/>
      <c r="H131" s="11"/>
    </row>
    <row r="132" spans="1:8" ht="15" customHeight="1" x14ac:dyDescent="0.45">
      <c r="A132" s="9" t="s">
        <v>144</v>
      </c>
      <c r="B132" s="10">
        <v>46449</v>
      </c>
      <c r="C132" s="10">
        <v>46451</v>
      </c>
      <c r="D132" s="17">
        <f>NETWORKDAYS(B132,C132)</f>
        <v>3</v>
      </c>
      <c r="E132" s="18" t="s">
        <v>15</v>
      </c>
      <c r="F132" s="15" t="s">
        <v>31</v>
      </c>
      <c r="G132" s="11"/>
      <c r="H132" s="11"/>
    </row>
    <row r="133" spans="1:8" ht="15" customHeight="1" x14ac:dyDescent="0.45">
      <c r="A133" s="9" t="s">
        <v>145</v>
      </c>
      <c r="B133" s="10">
        <v>46454</v>
      </c>
      <c r="C133" s="10">
        <v>46465</v>
      </c>
      <c r="D133" s="17">
        <f>NETWORKDAYS(B133,C133)</f>
        <v>10</v>
      </c>
      <c r="E133" s="17" t="s">
        <v>15</v>
      </c>
      <c r="F133" s="7"/>
      <c r="G133" s="11"/>
      <c r="H133" s="11"/>
    </row>
    <row r="134" spans="1:8" ht="15" customHeight="1" x14ac:dyDescent="0.45">
      <c r="A134" s="5" t="s">
        <v>146</v>
      </c>
      <c r="B134" s="6">
        <v>46461</v>
      </c>
      <c r="C134" s="6">
        <v>46507</v>
      </c>
      <c r="D134" s="17">
        <f t="shared" ref="D134:D139" si="10">NETWORKDAYS(B134,C134)</f>
        <v>35</v>
      </c>
      <c r="E134" s="7"/>
      <c r="F134" s="7"/>
      <c r="G134" s="8"/>
      <c r="H134" s="8"/>
    </row>
    <row r="135" spans="1:8" ht="15" customHeight="1" x14ac:dyDescent="0.45">
      <c r="A135" s="9" t="s">
        <v>147</v>
      </c>
      <c r="B135" s="10">
        <v>46461</v>
      </c>
      <c r="C135" s="10">
        <v>46479</v>
      </c>
      <c r="D135" s="17">
        <f t="shared" si="10"/>
        <v>15</v>
      </c>
      <c r="E135" s="15" t="s">
        <v>15</v>
      </c>
      <c r="F135" s="15" t="s">
        <v>31</v>
      </c>
      <c r="G135" s="11"/>
      <c r="H135" s="11"/>
    </row>
    <row r="136" spans="1:8" ht="15" customHeight="1" x14ac:dyDescent="0.45">
      <c r="A136" s="9" t="s">
        <v>148</v>
      </c>
      <c r="B136" s="10">
        <v>46461</v>
      </c>
      <c r="C136" s="10">
        <v>46479</v>
      </c>
      <c r="D136" s="17">
        <f t="shared" si="10"/>
        <v>15</v>
      </c>
      <c r="E136" s="11" t="s">
        <v>15</v>
      </c>
      <c r="F136" s="15" t="s">
        <v>31</v>
      </c>
      <c r="G136" s="11"/>
      <c r="H136" s="11"/>
    </row>
    <row r="137" spans="1:8" ht="15" customHeight="1" x14ac:dyDescent="0.45">
      <c r="A137" s="9" t="s">
        <v>149</v>
      </c>
      <c r="B137" s="10">
        <v>46482</v>
      </c>
      <c r="C137" s="10">
        <v>46484</v>
      </c>
      <c r="D137" s="17">
        <f t="shared" si="10"/>
        <v>3</v>
      </c>
      <c r="E137" s="15" t="s">
        <v>15</v>
      </c>
      <c r="F137" s="11" t="s">
        <v>31</v>
      </c>
      <c r="G137" s="11"/>
      <c r="H137" s="11"/>
    </row>
    <row r="138" spans="1:8" ht="15" customHeight="1" x14ac:dyDescent="0.45">
      <c r="A138" s="9" t="s">
        <v>150</v>
      </c>
      <c r="B138" s="10">
        <v>46485</v>
      </c>
      <c r="C138" s="10">
        <v>46500</v>
      </c>
      <c r="D138" s="17">
        <f t="shared" si="10"/>
        <v>12</v>
      </c>
      <c r="E138" s="15" t="s">
        <v>15</v>
      </c>
      <c r="F138" s="11" t="s">
        <v>31</v>
      </c>
      <c r="G138" s="11"/>
      <c r="H138" s="11"/>
    </row>
    <row r="139" spans="1:8" ht="15" customHeight="1" x14ac:dyDescent="0.45">
      <c r="A139" s="9" t="s">
        <v>151</v>
      </c>
      <c r="B139" s="10">
        <v>46496</v>
      </c>
      <c r="C139" s="10">
        <v>46507</v>
      </c>
      <c r="D139" s="17">
        <f t="shared" si="10"/>
        <v>10</v>
      </c>
      <c r="E139" s="11" t="s">
        <v>15</v>
      </c>
      <c r="F139" s="15" t="s">
        <v>31</v>
      </c>
      <c r="G139" s="11"/>
      <c r="H139" s="11"/>
    </row>
    <row r="140" spans="1:8" ht="15" customHeight="1" x14ac:dyDescent="0.45">
      <c r="A140" s="5" t="s">
        <v>152</v>
      </c>
      <c r="B140" s="6">
        <v>46461</v>
      </c>
      <c r="C140" s="6">
        <v>46135</v>
      </c>
      <c r="D140" s="17">
        <f>NETWORKDAYS(B140,C140)</f>
        <v>-233</v>
      </c>
      <c r="E140" s="18"/>
      <c r="F140" s="7"/>
      <c r="G140" s="11"/>
      <c r="H140" s="8"/>
    </row>
    <row r="141" spans="1:8" ht="15" customHeight="1" x14ac:dyDescent="0.45">
      <c r="A141" s="9" t="s">
        <v>153</v>
      </c>
      <c r="B141" s="10">
        <v>46461</v>
      </c>
      <c r="C141" s="10">
        <v>46493</v>
      </c>
      <c r="D141" s="17">
        <f>NETWORKDAYS(B141,C141)</f>
        <v>25</v>
      </c>
      <c r="E141" s="18" t="s">
        <v>15</v>
      </c>
      <c r="F141" s="15" t="s">
        <v>31</v>
      </c>
      <c r="G141" s="11"/>
      <c r="H141" s="11"/>
    </row>
    <row r="142" spans="1:8" ht="15" customHeight="1" x14ac:dyDescent="0.45">
      <c r="A142" s="9" t="s">
        <v>154</v>
      </c>
      <c r="B142" s="10">
        <v>46468</v>
      </c>
      <c r="C142" s="10">
        <v>46135</v>
      </c>
      <c r="D142" s="17">
        <f>NETWORKDAYS(B142,C142)</f>
        <v>-238</v>
      </c>
      <c r="E142" s="17" t="s">
        <v>15</v>
      </c>
      <c r="F142" s="15" t="s">
        <v>31</v>
      </c>
      <c r="G142" s="11"/>
      <c r="H142" s="11"/>
    </row>
    <row r="143" spans="1:8" ht="15" customHeight="1" x14ac:dyDescent="0.45">
      <c r="A143" s="5" t="s">
        <v>155</v>
      </c>
      <c r="B143" s="6">
        <v>46447</v>
      </c>
      <c r="C143" s="6">
        <v>46528</v>
      </c>
      <c r="D143" s="17"/>
      <c r="E143" s="18"/>
      <c r="F143" s="15"/>
      <c r="G143" s="11"/>
      <c r="H143" s="11"/>
    </row>
    <row r="144" spans="1:8" ht="15" customHeight="1" x14ac:dyDescent="0.45">
      <c r="A144" s="9" t="s">
        <v>156</v>
      </c>
      <c r="B144" s="10">
        <v>46447</v>
      </c>
      <c r="C144" s="10">
        <v>46458</v>
      </c>
      <c r="D144" s="17">
        <f t="shared" ref="D144:D151" si="11">NETWORKDAYS(B144,C144)</f>
        <v>10</v>
      </c>
      <c r="E144" s="18" t="s">
        <v>133</v>
      </c>
      <c r="F144" s="15"/>
      <c r="G144" s="11"/>
      <c r="H144" s="11"/>
    </row>
    <row r="145" spans="1:8" ht="15" customHeight="1" x14ac:dyDescent="0.45">
      <c r="A145" s="9" t="s">
        <v>157</v>
      </c>
      <c r="B145" s="10">
        <v>46461</v>
      </c>
      <c r="C145" s="10">
        <v>46528</v>
      </c>
      <c r="D145" s="17">
        <f t="shared" si="11"/>
        <v>50</v>
      </c>
      <c r="E145" s="18" t="s">
        <v>134</v>
      </c>
      <c r="F145" s="15"/>
      <c r="G145" s="11"/>
      <c r="H145" s="11"/>
    </row>
    <row r="146" spans="1:8" ht="15" customHeight="1" x14ac:dyDescent="0.45">
      <c r="A146" s="9" t="s">
        <v>158</v>
      </c>
      <c r="B146" s="10">
        <v>46461</v>
      </c>
      <c r="C146" s="10">
        <v>46528</v>
      </c>
      <c r="D146" s="17">
        <f t="shared" si="11"/>
        <v>50</v>
      </c>
      <c r="E146" s="18" t="s">
        <v>134</v>
      </c>
      <c r="F146" s="15"/>
      <c r="G146" s="11"/>
      <c r="H146" s="11"/>
    </row>
    <row r="147" spans="1:8" ht="15" customHeight="1" x14ac:dyDescent="0.45">
      <c r="A147" s="9" t="s">
        <v>159</v>
      </c>
      <c r="B147" s="10">
        <v>46461</v>
      </c>
      <c r="C147" s="10">
        <v>46528</v>
      </c>
      <c r="D147" s="17">
        <f t="shared" si="11"/>
        <v>50</v>
      </c>
      <c r="E147" s="18" t="s">
        <v>134</v>
      </c>
      <c r="F147" s="15"/>
      <c r="G147" s="11"/>
      <c r="H147" s="11"/>
    </row>
    <row r="148" spans="1:8" ht="15" customHeight="1" x14ac:dyDescent="0.45">
      <c r="A148" s="5" t="s">
        <v>161</v>
      </c>
      <c r="B148" s="6">
        <v>46503</v>
      </c>
      <c r="C148" s="6">
        <v>46528</v>
      </c>
      <c r="D148" s="17">
        <f t="shared" si="11"/>
        <v>20</v>
      </c>
      <c r="E148" s="7"/>
      <c r="F148" s="7"/>
      <c r="G148" s="8"/>
      <c r="H148" s="8"/>
    </row>
    <row r="149" spans="1:8" ht="15" customHeight="1" x14ac:dyDescent="0.45">
      <c r="A149" s="9" t="s">
        <v>162</v>
      </c>
      <c r="B149" s="10">
        <v>46503</v>
      </c>
      <c r="C149" s="10">
        <v>46521</v>
      </c>
      <c r="D149" s="17">
        <f t="shared" si="11"/>
        <v>15</v>
      </c>
      <c r="E149" s="17" t="s">
        <v>15</v>
      </c>
      <c r="F149" s="11" t="s">
        <v>31</v>
      </c>
      <c r="G149" s="11"/>
      <c r="H149" s="11"/>
    </row>
    <row r="150" spans="1:8" ht="15" customHeight="1" x14ac:dyDescent="0.45">
      <c r="A150" s="9" t="s">
        <v>163</v>
      </c>
      <c r="B150" s="10">
        <v>46503</v>
      </c>
      <c r="C150" s="10">
        <v>46521</v>
      </c>
      <c r="D150" s="17">
        <f t="shared" si="11"/>
        <v>15</v>
      </c>
      <c r="E150" s="18" t="s">
        <v>15</v>
      </c>
      <c r="F150" s="15" t="s">
        <v>31</v>
      </c>
      <c r="G150" s="11"/>
      <c r="H150" s="11"/>
    </row>
    <row r="151" spans="1:8" ht="15" customHeight="1" x14ac:dyDescent="0.45">
      <c r="A151" s="9" t="s">
        <v>164</v>
      </c>
      <c r="B151" s="10">
        <v>46524</v>
      </c>
      <c r="C151" s="10">
        <v>46528</v>
      </c>
      <c r="D151" s="17">
        <f t="shared" si="11"/>
        <v>5</v>
      </c>
      <c r="E151" s="18" t="s">
        <v>15</v>
      </c>
      <c r="F151" s="15" t="s">
        <v>31</v>
      </c>
      <c r="G151" s="11"/>
      <c r="H151" s="11"/>
    </row>
    <row r="152" spans="1:8" ht="15" customHeight="1" x14ac:dyDescent="0.45">
      <c r="A152" s="5" t="s">
        <v>165</v>
      </c>
      <c r="B152" s="6">
        <v>46503</v>
      </c>
      <c r="C152" s="6">
        <v>46549</v>
      </c>
      <c r="D152" s="17">
        <f t="shared" ref="D152:D191" si="12">NETWORKDAYS(B152,C152)</f>
        <v>35</v>
      </c>
      <c r="E152" s="7"/>
      <c r="F152" s="7"/>
      <c r="G152" s="8"/>
      <c r="H152" s="8"/>
    </row>
    <row r="153" spans="1:8" ht="15" customHeight="1" x14ac:dyDescent="0.45">
      <c r="A153" s="20" t="s">
        <v>169</v>
      </c>
      <c r="B153" s="10">
        <v>46503</v>
      </c>
      <c r="C153" s="10">
        <v>46521</v>
      </c>
      <c r="D153" s="17">
        <f t="shared" si="12"/>
        <v>15</v>
      </c>
      <c r="E153" s="15" t="s">
        <v>15</v>
      </c>
      <c r="F153" s="15" t="s">
        <v>31</v>
      </c>
      <c r="G153" s="15"/>
      <c r="H153" s="11"/>
    </row>
    <row r="154" spans="1:8" ht="15" customHeight="1" x14ac:dyDescent="0.45">
      <c r="A154" s="20" t="s">
        <v>170</v>
      </c>
      <c r="B154" s="10">
        <v>46503</v>
      </c>
      <c r="C154" s="10">
        <v>46521</v>
      </c>
      <c r="D154" s="17">
        <f t="shared" si="12"/>
        <v>15</v>
      </c>
      <c r="E154" s="15" t="s">
        <v>15</v>
      </c>
      <c r="F154" s="11" t="s">
        <v>31</v>
      </c>
      <c r="G154" s="15"/>
      <c r="H154" s="11"/>
    </row>
    <row r="155" spans="1:8" ht="15" customHeight="1" x14ac:dyDescent="0.45">
      <c r="A155" s="20" t="s">
        <v>171</v>
      </c>
      <c r="B155" s="10">
        <v>46524</v>
      </c>
      <c r="C155" s="10">
        <v>46549</v>
      </c>
      <c r="D155" s="17">
        <f t="shared" si="12"/>
        <v>20</v>
      </c>
      <c r="E155" s="11" t="s">
        <v>15</v>
      </c>
      <c r="F155" s="15" t="s">
        <v>31</v>
      </c>
      <c r="G155" s="15"/>
      <c r="H155" s="11"/>
    </row>
    <row r="156" spans="1:8" ht="15" customHeight="1" x14ac:dyDescent="0.45">
      <c r="A156" s="20" t="s">
        <v>172</v>
      </c>
      <c r="B156" s="10">
        <v>46539</v>
      </c>
      <c r="C156" s="10">
        <v>46549</v>
      </c>
      <c r="D156" s="17">
        <f t="shared" si="12"/>
        <v>9</v>
      </c>
      <c r="E156" s="11" t="s">
        <v>15</v>
      </c>
      <c r="F156" s="15" t="s">
        <v>31</v>
      </c>
      <c r="G156" s="11"/>
      <c r="H156" s="11"/>
    </row>
    <row r="157" spans="1:8" ht="15" customHeight="1" x14ac:dyDescent="0.45">
      <c r="A157" s="2" t="s">
        <v>175</v>
      </c>
      <c r="B157" s="3">
        <v>46531</v>
      </c>
      <c r="C157" s="3">
        <v>46588</v>
      </c>
      <c r="D157" s="13">
        <f t="shared" si="12"/>
        <v>42</v>
      </c>
      <c r="E157" s="4"/>
      <c r="F157" s="4"/>
      <c r="G157" s="3"/>
      <c r="H157" s="3"/>
    </row>
    <row r="158" spans="1:8" ht="15" customHeight="1" x14ac:dyDescent="0.45">
      <c r="A158" s="5" t="s">
        <v>176</v>
      </c>
      <c r="B158" s="6">
        <v>46531</v>
      </c>
      <c r="C158" s="6">
        <v>46542</v>
      </c>
      <c r="D158" s="17">
        <f t="shared" si="12"/>
        <v>10</v>
      </c>
      <c r="E158" s="7"/>
      <c r="F158" s="7"/>
      <c r="G158" s="8"/>
      <c r="H158" s="8"/>
    </row>
    <row r="159" spans="1:8" ht="15" customHeight="1" x14ac:dyDescent="0.45">
      <c r="A159" s="9" t="s">
        <v>177</v>
      </c>
      <c r="B159" s="10">
        <v>46531</v>
      </c>
      <c r="C159" s="10">
        <v>46535</v>
      </c>
      <c r="D159" s="17">
        <f t="shared" si="12"/>
        <v>5</v>
      </c>
      <c r="E159" s="17" t="s">
        <v>133</v>
      </c>
      <c r="F159" s="15" t="s">
        <v>20</v>
      </c>
      <c r="G159" s="11"/>
      <c r="H159" s="11"/>
    </row>
    <row r="160" spans="1:8" ht="15" customHeight="1" x14ac:dyDescent="0.45">
      <c r="A160" s="9" t="s">
        <v>178</v>
      </c>
      <c r="B160" s="10">
        <v>46538</v>
      </c>
      <c r="C160" s="10">
        <v>46542</v>
      </c>
      <c r="D160" s="17">
        <f t="shared" si="12"/>
        <v>5</v>
      </c>
      <c r="E160" s="17" t="s">
        <v>15</v>
      </c>
      <c r="F160" s="15" t="s">
        <v>20</v>
      </c>
      <c r="G160" s="11"/>
      <c r="H160" s="11"/>
    </row>
    <row r="161" spans="1:8" ht="15" customHeight="1" x14ac:dyDescent="0.45">
      <c r="A161" s="9" t="s">
        <v>179</v>
      </c>
      <c r="B161" s="10">
        <v>46539</v>
      </c>
      <c r="C161" s="10">
        <v>46542</v>
      </c>
      <c r="D161" s="17">
        <f t="shared" si="12"/>
        <v>4</v>
      </c>
      <c r="E161" s="17" t="s">
        <v>15</v>
      </c>
      <c r="F161" s="15" t="s">
        <v>31</v>
      </c>
      <c r="G161" s="11"/>
      <c r="H161" s="11"/>
    </row>
    <row r="162" spans="1:8" ht="15" customHeight="1" x14ac:dyDescent="0.45">
      <c r="A162" s="5" t="s">
        <v>180</v>
      </c>
      <c r="B162" s="6">
        <v>46538</v>
      </c>
      <c r="C162" s="6">
        <v>46542</v>
      </c>
      <c r="D162" s="17">
        <f t="shared" si="12"/>
        <v>5</v>
      </c>
      <c r="E162" s="7"/>
      <c r="F162" s="7"/>
      <c r="G162" s="8"/>
      <c r="H162" s="8"/>
    </row>
    <row r="163" spans="1:8" ht="15" customHeight="1" x14ac:dyDescent="0.45">
      <c r="A163" s="9" t="s">
        <v>181</v>
      </c>
      <c r="B163" s="10">
        <v>46538</v>
      </c>
      <c r="C163" s="10">
        <v>46542</v>
      </c>
      <c r="D163" s="17">
        <f t="shared" si="12"/>
        <v>5</v>
      </c>
      <c r="E163" s="17" t="s">
        <v>11</v>
      </c>
      <c r="F163" s="7"/>
      <c r="G163" s="11"/>
      <c r="H163" s="11"/>
    </row>
    <row r="164" spans="1:8" ht="15" customHeight="1" x14ac:dyDescent="0.45">
      <c r="A164" s="9" t="s">
        <v>182</v>
      </c>
      <c r="B164" s="10">
        <v>46538</v>
      </c>
      <c r="C164" s="10">
        <v>46542</v>
      </c>
      <c r="D164" s="17">
        <f t="shared" si="12"/>
        <v>5</v>
      </c>
      <c r="E164" s="17" t="s">
        <v>15</v>
      </c>
      <c r="F164" s="7"/>
      <c r="G164" s="11"/>
      <c r="H164" s="11"/>
    </row>
    <row r="165" spans="1:8" ht="15" customHeight="1" x14ac:dyDescent="0.45">
      <c r="A165" s="9" t="s">
        <v>183</v>
      </c>
      <c r="B165" s="10">
        <v>46538</v>
      </c>
      <c r="C165" s="10">
        <v>46542</v>
      </c>
      <c r="D165" s="17">
        <f t="shared" si="12"/>
        <v>5</v>
      </c>
      <c r="E165" s="17" t="s">
        <v>15</v>
      </c>
      <c r="F165" s="7"/>
      <c r="G165" s="11"/>
      <c r="H165" s="11"/>
    </row>
    <row r="166" spans="1:8" ht="15" customHeight="1" x14ac:dyDescent="0.45">
      <c r="A166" s="5" t="s">
        <v>184</v>
      </c>
      <c r="B166" s="6">
        <v>46545</v>
      </c>
      <c r="C166" s="6">
        <v>46563</v>
      </c>
      <c r="D166" s="17">
        <f t="shared" si="12"/>
        <v>15</v>
      </c>
      <c r="E166" s="7"/>
      <c r="F166" s="7"/>
      <c r="G166" s="8"/>
      <c r="H166" s="8"/>
    </row>
    <row r="167" spans="1:8" ht="15" customHeight="1" x14ac:dyDescent="0.45">
      <c r="A167" s="9" t="s">
        <v>185</v>
      </c>
      <c r="B167" s="10">
        <v>46545</v>
      </c>
      <c r="C167" s="10">
        <v>46549</v>
      </c>
      <c r="D167" s="17">
        <f t="shared" si="12"/>
        <v>5</v>
      </c>
      <c r="E167" s="18" t="s">
        <v>15</v>
      </c>
      <c r="F167" s="15" t="s">
        <v>31</v>
      </c>
      <c r="G167" s="11"/>
      <c r="H167" s="11"/>
    </row>
    <row r="168" spans="1:8" ht="15" customHeight="1" x14ac:dyDescent="0.45">
      <c r="A168" s="9" t="s">
        <v>186</v>
      </c>
      <c r="B168" s="10">
        <v>46552</v>
      </c>
      <c r="C168" s="10">
        <v>46563</v>
      </c>
      <c r="D168" s="17">
        <f t="shared" si="12"/>
        <v>10</v>
      </c>
      <c r="E168" s="17" t="s">
        <v>15</v>
      </c>
      <c r="F168" s="11" t="s">
        <v>31</v>
      </c>
      <c r="G168" s="11"/>
      <c r="H168" s="11"/>
    </row>
    <row r="169" spans="1:8" ht="15" customHeight="1" x14ac:dyDescent="0.45">
      <c r="A169" s="9" t="s">
        <v>187</v>
      </c>
      <c r="B169" s="10">
        <v>46559</v>
      </c>
      <c r="C169" s="10">
        <v>46563</v>
      </c>
      <c r="D169" s="17">
        <f t="shared" si="12"/>
        <v>5</v>
      </c>
      <c r="E169" s="17" t="s">
        <v>15</v>
      </c>
      <c r="F169" s="15" t="s">
        <v>31</v>
      </c>
      <c r="G169" s="11"/>
      <c r="H169" s="11"/>
    </row>
    <row r="170" spans="1:8" ht="15" customHeight="1" x14ac:dyDescent="0.45">
      <c r="A170" s="5" t="s">
        <v>188</v>
      </c>
      <c r="B170" s="6">
        <v>46545</v>
      </c>
      <c r="C170" s="6">
        <v>46563</v>
      </c>
      <c r="D170" s="17">
        <f t="shared" si="12"/>
        <v>15</v>
      </c>
      <c r="E170" s="7"/>
      <c r="F170" s="7"/>
      <c r="G170" s="8"/>
      <c r="H170" s="8"/>
    </row>
    <row r="171" spans="1:8" ht="15" customHeight="1" x14ac:dyDescent="0.45">
      <c r="A171" s="9" t="s">
        <v>189</v>
      </c>
      <c r="B171" s="10">
        <v>46545</v>
      </c>
      <c r="C171" s="10">
        <v>46549</v>
      </c>
      <c r="D171" s="17">
        <f t="shared" si="12"/>
        <v>5</v>
      </c>
      <c r="E171" s="18"/>
      <c r="F171" s="15" t="s">
        <v>31</v>
      </c>
      <c r="G171" s="11"/>
      <c r="H171" s="11"/>
    </row>
    <row r="172" spans="1:8" ht="15" customHeight="1" x14ac:dyDescent="0.45">
      <c r="A172" s="9" t="s">
        <v>190</v>
      </c>
      <c r="B172" s="10">
        <v>46552</v>
      </c>
      <c r="C172" s="10">
        <v>46556</v>
      </c>
      <c r="D172" s="17">
        <f t="shared" si="12"/>
        <v>5</v>
      </c>
      <c r="E172" s="18"/>
      <c r="F172" s="15" t="s">
        <v>31</v>
      </c>
      <c r="G172" s="11"/>
      <c r="H172" s="11"/>
    </row>
    <row r="173" spans="1:8" ht="15" customHeight="1" x14ac:dyDescent="0.45">
      <c r="A173" s="9" t="s">
        <v>191</v>
      </c>
      <c r="B173" s="10">
        <v>46559</v>
      </c>
      <c r="C173" s="10">
        <v>46563</v>
      </c>
      <c r="D173" s="17">
        <f t="shared" si="12"/>
        <v>5</v>
      </c>
      <c r="E173" s="18"/>
      <c r="F173" s="15" t="s">
        <v>31</v>
      </c>
      <c r="G173" s="11"/>
      <c r="H173" s="11"/>
    </row>
    <row r="174" spans="1:8" ht="15" customHeight="1" x14ac:dyDescent="0.45">
      <c r="A174" s="5" t="s">
        <v>192</v>
      </c>
      <c r="B174" s="6">
        <v>46538</v>
      </c>
      <c r="C174" s="6">
        <v>46542</v>
      </c>
      <c r="D174" s="17">
        <f t="shared" si="12"/>
        <v>5</v>
      </c>
      <c r="E174" s="7"/>
      <c r="F174" s="7"/>
      <c r="G174" s="8"/>
      <c r="H174" s="8"/>
    </row>
    <row r="175" spans="1:8" ht="15" customHeight="1" x14ac:dyDescent="0.45">
      <c r="A175" s="9" t="s">
        <v>193</v>
      </c>
      <c r="B175" s="10">
        <v>46538</v>
      </c>
      <c r="C175" s="10">
        <v>46542</v>
      </c>
      <c r="D175" s="17">
        <f t="shared" si="12"/>
        <v>5</v>
      </c>
      <c r="E175" s="15" t="s">
        <v>15</v>
      </c>
      <c r="F175" s="7"/>
      <c r="G175" s="11"/>
      <c r="H175" s="11"/>
    </row>
    <row r="176" spans="1:8" ht="15" customHeight="1" x14ac:dyDescent="0.45">
      <c r="A176" s="9" t="s">
        <v>194</v>
      </c>
      <c r="B176" s="10">
        <v>46538</v>
      </c>
      <c r="C176" s="10">
        <v>46542</v>
      </c>
      <c r="D176" s="17">
        <f t="shared" si="12"/>
        <v>5</v>
      </c>
      <c r="E176" s="15" t="s">
        <v>15</v>
      </c>
      <c r="F176" s="11" t="s">
        <v>31</v>
      </c>
      <c r="G176" s="11"/>
      <c r="H176" s="11"/>
    </row>
    <row r="177" spans="1:8" ht="15" customHeight="1" x14ac:dyDescent="0.45">
      <c r="A177" s="5" t="s">
        <v>195</v>
      </c>
      <c r="B177" s="6">
        <v>46561</v>
      </c>
      <c r="C177" s="6">
        <v>46588</v>
      </c>
      <c r="D177" s="17">
        <f t="shared" si="12"/>
        <v>20</v>
      </c>
      <c r="E177" s="7"/>
      <c r="F177" s="7"/>
      <c r="G177" s="8"/>
      <c r="H177" s="8"/>
    </row>
    <row r="178" spans="1:8" ht="15" customHeight="1" x14ac:dyDescent="0.45">
      <c r="A178" s="9" t="s">
        <v>196</v>
      </c>
      <c r="B178" s="10">
        <v>46561</v>
      </c>
      <c r="C178" s="10">
        <v>46568</v>
      </c>
      <c r="D178" s="17">
        <f t="shared" si="12"/>
        <v>6</v>
      </c>
      <c r="E178" s="18" t="s">
        <v>15</v>
      </c>
      <c r="F178" s="15" t="s">
        <v>31</v>
      </c>
      <c r="G178" s="11"/>
      <c r="H178" s="11"/>
    </row>
    <row r="179" spans="1:8" ht="15" customHeight="1" x14ac:dyDescent="0.45">
      <c r="A179" s="9" t="s">
        <v>197</v>
      </c>
      <c r="B179" s="10">
        <v>46567</v>
      </c>
      <c r="C179" s="10">
        <v>46568</v>
      </c>
      <c r="D179" s="17">
        <f t="shared" si="12"/>
        <v>2</v>
      </c>
      <c r="E179" s="18"/>
      <c r="F179" s="15" t="s">
        <v>31</v>
      </c>
      <c r="G179" s="11"/>
      <c r="H179" s="11"/>
    </row>
    <row r="180" spans="1:8" ht="15" customHeight="1" x14ac:dyDescent="0.45">
      <c r="A180" s="9" t="s">
        <v>198</v>
      </c>
      <c r="B180" s="10">
        <v>46568</v>
      </c>
      <c r="C180" s="10">
        <v>46568</v>
      </c>
      <c r="D180" s="17">
        <f t="shared" si="12"/>
        <v>1</v>
      </c>
      <c r="E180" s="18"/>
      <c r="F180" s="15" t="s">
        <v>31</v>
      </c>
      <c r="G180" s="11"/>
      <c r="H180" s="11"/>
    </row>
    <row r="181" spans="1:8" ht="15" customHeight="1" x14ac:dyDescent="0.45">
      <c r="A181" s="9" t="s">
        <v>199</v>
      </c>
      <c r="B181" s="10">
        <v>46569</v>
      </c>
      <c r="C181" s="10">
        <v>46578</v>
      </c>
      <c r="D181" s="17">
        <f t="shared" si="12"/>
        <v>7</v>
      </c>
      <c r="E181" s="18"/>
      <c r="F181" s="15" t="s">
        <v>31</v>
      </c>
      <c r="G181" s="11"/>
      <c r="H181" s="11"/>
    </row>
    <row r="182" spans="1:8" ht="15" customHeight="1" x14ac:dyDescent="0.45">
      <c r="A182" s="9" t="s">
        <v>200</v>
      </c>
      <c r="B182" s="10">
        <v>46579</v>
      </c>
      <c r="C182" s="10">
        <v>46583</v>
      </c>
      <c r="D182" s="17">
        <f t="shared" si="12"/>
        <v>4</v>
      </c>
      <c r="E182" s="17" t="s">
        <v>15</v>
      </c>
      <c r="F182" s="11" t="s">
        <v>31</v>
      </c>
      <c r="G182" s="11"/>
      <c r="H182" s="11"/>
    </row>
    <row r="183" spans="1:8" ht="15" customHeight="1" x14ac:dyDescent="0.45">
      <c r="A183" s="9" t="s">
        <v>201</v>
      </c>
      <c r="B183" s="10">
        <v>46584</v>
      </c>
      <c r="C183" s="10">
        <v>46584</v>
      </c>
      <c r="D183" s="17">
        <f t="shared" si="12"/>
        <v>1</v>
      </c>
      <c r="E183" s="17"/>
      <c r="F183" s="11"/>
      <c r="G183" s="11"/>
      <c r="H183" s="11"/>
    </row>
    <row r="184" spans="1:8" ht="15" customHeight="1" x14ac:dyDescent="0.45">
      <c r="A184" s="9" t="s">
        <v>202</v>
      </c>
      <c r="B184" s="10">
        <v>46582</v>
      </c>
      <c r="C184" s="10">
        <v>46588</v>
      </c>
      <c r="D184" s="17">
        <f t="shared" si="12"/>
        <v>5</v>
      </c>
      <c r="E184" s="17" t="s">
        <v>15</v>
      </c>
      <c r="F184" s="11" t="s">
        <v>31</v>
      </c>
      <c r="G184" s="11"/>
      <c r="H184" s="11"/>
    </row>
    <row r="185" spans="1:8" ht="15" customHeight="1" x14ac:dyDescent="0.45">
      <c r="A185" s="2" t="s">
        <v>205</v>
      </c>
      <c r="B185" s="12">
        <v>46584</v>
      </c>
      <c r="C185" s="12">
        <v>46629</v>
      </c>
      <c r="D185" s="13">
        <f t="shared" si="12"/>
        <v>32</v>
      </c>
      <c r="E185" s="4"/>
      <c r="F185" s="4"/>
      <c r="G185" s="13"/>
      <c r="H185" s="3"/>
    </row>
    <row r="186" spans="1:8" ht="15" customHeight="1" x14ac:dyDescent="0.45">
      <c r="A186" s="5" t="s">
        <v>206</v>
      </c>
      <c r="B186" s="6">
        <v>46584</v>
      </c>
      <c r="C186" s="6">
        <v>46629</v>
      </c>
      <c r="D186" s="17">
        <f t="shared" si="12"/>
        <v>32</v>
      </c>
      <c r="E186" s="7"/>
      <c r="F186" s="7"/>
      <c r="G186" s="8"/>
      <c r="H186" s="8"/>
    </row>
    <row r="187" spans="1:8" ht="15" customHeight="1" x14ac:dyDescent="0.45">
      <c r="A187" s="9" t="s">
        <v>211</v>
      </c>
      <c r="B187" s="10">
        <v>46584</v>
      </c>
      <c r="C187" s="10">
        <v>46629</v>
      </c>
      <c r="D187" s="17">
        <f t="shared" si="12"/>
        <v>32</v>
      </c>
      <c r="E187" s="17" t="s">
        <v>15</v>
      </c>
      <c r="F187" s="11" t="s">
        <v>31</v>
      </c>
      <c r="G187" s="11"/>
      <c r="H187" s="11"/>
    </row>
    <row r="188" spans="1:8" ht="15" customHeight="1" x14ac:dyDescent="0.45">
      <c r="A188" s="5" t="s">
        <v>207</v>
      </c>
      <c r="B188" s="6">
        <v>46601</v>
      </c>
      <c r="C188" s="6">
        <v>46612</v>
      </c>
      <c r="D188" s="17">
        <f t="shared" si="12"/>
        <v>10</v>
      </c>
      <c r="E188" s="7"/>
      <c r="F188" s="7"/>
      <c r="G188" s="8"/>
      <c r="H188" s="8"/>
    </row>
    <row r="189" spans="1:8" ht="15" customHeight="1" x14ac:dyDescent="0.45">
      <c r="A189" s="9" t="s">
        <v>209</v>
      </c>
      <c r="B189" s="10">
        <v>46601</v>
      </c>
      <c r="C189" s="10">
        <v>46612</v>
      </c>
      <c r="D189" s="17">
        <f t="shared" si="12"/>
        <v>10</v>
      </c>
      <c r="E189" s="17" t="s">
        <v>15</v>
      </c>
      <c r="F189" s="15" t="s">
        <v>31</v>
      </c>
      <c r="G189" s="11"/>
      <c r="H189" s="11"/>
    </row>
    <row r="190" spans="1:8" ht="15" customHeight="1" x14ac:dyDescent="0.45">
      <c r="A190" s="5" t="s">
        <v>208</v>
      </c>
      <c r="B190" s="6">
        <v>46601</v>
      </c>
      <c r="C190" s="6">
        <v>46612</v>
      </c>
      <c r="D190" s="17">
        <f t="shared" si="12"/>
        <v>10</v>
      </c>
      <c r="E190" s="7"/>
      <c r="F190" s="7"/>
      <c r="G190" s="11"/>
      <c r="H190" s="11"/>
    </row>
    <row r="191" spans="1:8" ht="15" customHeight="1" x14ac:dyDescent="0.45">
      <c r="A191" s="9" t="s">
        <v>210</v>
      </c>
      <c r="B191" s="10">
        <v>46601</v>
      </c>
      <c r="C191" s="10">
        <v>46612</v>
      </c>
      <c r="D191" s="17">
        <f t="shared" si="12"/>
        <v>10</v>
      </c>
      <c r="E191" s="17" t="s">
        <v>15</v>
      </c>
      <c r="F191" s="11" t="s">
        <v>31</v>
      </c>
      <c r="G191" s="11"/>
      <c r="H191" s="11"/>
    </row>
  </sheetData>
  <mergeCells count="6">
    <mergeCell ref="A2:A3"/>
    <mergeCell ref="A1:H1"/>
    <mergeCell ref="C2:C3"/>
    <mergeCell ref="E2:G2"/>
    <mergeCell ref="B2:B3"/>
    <mergeCell ref="D2:D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百疆-SAP项目实施主计划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晓杰 张</cp:lastModifiedBy>
  <dcterms:created xsi:type="dcterms:W3CDTF">2006-09-16T00:00:00Z</dcterms:created>
  <dcterms:modified xsi:type="dcterms:W3CDTF">2026-09-04T10:17:39Z</dcterms:modified>
</cp:coreProperties>
</file>